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ЛЭП'!$A$1:$AA$24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ввод'!$A$1:$AC$64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ЛЭП'!$A$1:$AA$24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ввод'!$A$1:$AC$64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ЛЭП'!$A$1:$AA$24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ввод'!$A$1:$AC$64</definedName>
    <definedName name="_xlnm.Print_Area" localSheetId="5">'7. Паспорт отчет о закупке'!$A$1:$W$30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4" i="5" l="1"/>
  <c r="J30" i="5" l="1"/>
  <c r="H30" i="5"/>
  <c r="H27" i="5"/>
  <c r="C27" i="5"/>
  <c r="H24" i="5"/>
  <c r="D27" i="5" l="1"/>
  <c r="AC27" i="5" s="1"/>
  <c r="AB27" i="5"/>
  <c r="AC24" i="5"/>
  <c r="AB24" i="5"/>
  <c r="AB30" i="5" l="1"/>
  <c r="AC30" i="5"/>
  <c r="A15" i="7" l="1"/>
  <c r="B21" i="7" s="1"/>
  <c r="A5" i="7" l="1"/>
  <c r="G5" i="6"/>
  <c r="F4" i="5"/>
  <c r="I5" i="4"/>
  <c r="C5" i="3"/>
  <c r="Q5" i="2"/>
  <c r="A12" i="7" l="1"/>
  <c r="G12" i="6"/>
  <c r="B15" i="6"/>
  <c r="F11" i="5"/>
  <c r="B14" i="5"/>
  <c r="I12" i="4"/>
  <c r="B15" i="4"/>
  <c r="C12" i="3"/>
  <c r="A15" i="3"/>
  <c r="J15" i="2"/>
  <c r="Q12" i="2"/>
</calcChain>
</file>

<file path=xl/sharedStrings.xml><?xml version="1.0" encoding="utf-8"?>
<sst xmlns="http://schemas.openxmlformats.org/spreadsheetml/2006/main" count="1614" uniqueCount="339">
  <si>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</si>
  <si>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</si>
  <si>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</si>
  <si>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</si>
  <si>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</si>
  <si>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</si>
  <si>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</si>
  <si>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</si>
  <si>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</si>
  <si>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</si>
  <si>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</si>
  <si>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</si>
  <si>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</si>
  <si>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</si>
  <si>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</si>
  <si>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</si>
  <si>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</si>
  <si>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</si>
  <si>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</si>
  <si>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</si>
  <si>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</si>
  <si>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</si>
  <si>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</si>
  <si>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</si>
  <si>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</si>
  <si>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</si>
  <si>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</si>
  <si>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</si>
  <si>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</si>
  <si>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</si>
  <si>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</si>
  <si>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</si>
  <si>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</si>
  <si>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</si>
  <si>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</si>
  <si>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</si>
  <si>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</si>
  <si>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</si>
  <si>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</si>
  <si>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</si>
  <si>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</si>
  <si>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</si>
  <si>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</si>
  <si>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</si>
  <si>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</si>
  <si>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</si>
  <si>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</si>
  <si>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</si>
  <si>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</si>
  <si>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</si>
  <si>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</si>
  <si>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</si>
  <si>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</si>
  <si>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</si>
  <si>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</si>
  <si>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</si>
  <si>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</si>
  <si>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</si>
  <si>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</si>
  <si>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</si>
  <si>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</si>
  <si>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</si>
  <si>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</si>
  <si>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</si>
  <si>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</si>
  <si>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</si>
  <si>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</si>
  <si>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</si>
  <si>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</si>
  <si>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</si>
  <si>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</si>
  <si>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</si>
  <si>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</si>
  <si>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</si>
  <si>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</si>
  <si>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</si>
  <si>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</si>
  <si>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</si>
  <si>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</si>
  <si>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</si>
  <si>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</si>
  <si>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</si>
  <si>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</si>
  <si>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</si>
  <si>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</si>
  <si>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</si>
  <si>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</si>
  <si>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</si>
  <si>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</si>
  <si>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</si>
  <si>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</si>
  <si>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</si>
  <si>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</si>
  <si>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</si>
  <si>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</si>
  <si>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</si>
  <si>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</si>
  <si>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</si>
  <si>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</si>
  <si>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</si>
  <si>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</si>
  <si>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</si>
  <si>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</si>
  <si>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</si>
  <si>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</si>
  <si>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</si>
  <si>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</si>
  <si>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</si>
  <si>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</si>
  <si>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</si>
  <si>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</si>
  <si>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</si>
  <si>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</si>
  <si>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</si>
  <si>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</si>
  <si>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</si>
  <si>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</si>
  <si>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</si>
  <si>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</si>
  <si>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</si>
  <si>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</si>
  <si>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</si>
  <si>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</si>
  <si>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</si>
  <si>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</si>
  <si>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</si>
  <si>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</si>
  <si>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</si>
  <si>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</si>
  <si>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</si>
  <si>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</si>
  <si>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</si>
  <si>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</si>
  <si>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</si>
  <si>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</si>
  <si>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</si>
  <si>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</si>
  <si>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</si>
  <si>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</si>
  <si>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</si>
  <si>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</si>
  <si>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</si>
  <si>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</si>
  <si>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</si>
  <si>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</si>
  <si>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</si>
  <si>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</si>
  <si>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</si>
  <si>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</si>
  <si>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</si>
  <si>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</si>
  <si>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</si>
  <si>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</si>
  <si>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</si>
  <si>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</si>
  <si>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</si>
  <si>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</si>
  <si>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</si>
  <si>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</si>
  <si>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</si>
  <si>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</si>
  <si>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</si>
  <si>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</si>
  <si>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</si>
  <si>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</si>
  <si>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</si>
  <si>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</si>
  <si>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</si>
  <si>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</si>
  <si>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</si>
  <si>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</si>
  <si>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</si>
  <si>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</si>
  <si>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</si>
  <si>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</si>
  <si>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</si>
  <si>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</si>
  <si>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</si>
  <si>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</si>
  <si>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</si>
  <si>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</si>
  <si>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</si>
  <si>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</si>
  <si>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</si>
  <si>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</si>
  <si>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</si>
  <si>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</si>
  <si>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</si>
  <si>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</si>
  <si>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</si>
  <si>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</si>
  <si>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</si>
  <si>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</si>
  <si>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</si>
  <si>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</si>
  <si>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</si>
  <si>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</si>
  <si>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</si>
  <si>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</si>
  <si>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</si>
  <si>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</si>
  <si>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</si>
  <si>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</si>
  <si>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</si>
  <si>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</si>
  <si>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</si>
  <si>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</si>
  <si>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</si>
  <si>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</si>
  <si>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</si>
  <si>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</si>
  <si>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</si>
  <si>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</si>
  <si>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</si>
  <si>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</si>
  <si>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</si>
  <si>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</si>
  <si>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</si>
  <si>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</si>
  <si>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</si>
  <si>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</si>
  <si>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</si>
  <si>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</si>
  <si>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</si>
  <si>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</si>
  <si>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</si>
  <si>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</si>
  <si>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</si>
  <si>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</si>
  <si>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</si>
  <si>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</si>
  <si>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</si>
  <si>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</si>
  <si>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</si>
  <si>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</si>
  <si>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</si>
  <si>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</si>
  <si>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</si>
  <si>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</si>
  <si>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</si>
  <si>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</si>
  <si>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</si>
  <si>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</si>
  <si>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</si>
  <si>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</si>
  <si>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</si>
  <si>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</si>
  <si>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</si>
  <si>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</si>
  <si>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</si>
  <si>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</si>
  <si>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</si>
  <si>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</si>
  <si>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</si>
  <si>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</si>
  <si>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</si>
  <si>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</si>
  <si>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</si>
  <si>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</si>
  <si>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</si>
  <si>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</si>
  <si>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</si>
  <si>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</si>
  <si>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</si>
  <si>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</si>
  <si>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</si>
  <si>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</si>
  <si>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</si>
  <si>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</si>
  <si>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</si>
  <si>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</si>
  <si>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</si>
  <si>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</si>
  <si>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</si>
  <si>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</si>
  <si>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</si>
  <si>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</si>
  <si>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</si>
  <si>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</si>
  <si>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</si>
  <si>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</si>
  <si>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</si>
  <si>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</si>
  <si>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</si>
  <si>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</si>
  <si>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</si>
  <si>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</si>
  <si>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</si>
  <si>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</si>
  <si>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</si>
  <si>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</si>
  <si>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</si>
  <si>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</si>
  <si>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</si>
  <si>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</si>
  <si>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</si>
  <si>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</si>
  <si>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</si>
  <si>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</si>
  <si>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</si>
  <si>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</si>
  <si>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</si>
  <si>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</si>
  <si>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</si>
  <si>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</si>
  <si>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</si>
  <si>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</si>
  <si>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</si>
  <si>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</si>
  <si>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</si>
  <si>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</si>
  <si>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</si>
  <si>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</si>
  <si>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нд</t>
  </si>
  <si>
    <t>нет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</si>
  <si>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</si>
  <si>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</si>
  <si>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</si>
  <si>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</si>
  <si>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Предложения по корректировке плана</t>
  </si>
  <si>
    <t>-</t>
  </si>
  <si>
    <t>Возможность реализации в установленный срок</t>
  </si>
  <si>
    <t>строительство</t>
  </si>
  <si>
    <t>Г</t>
  </si>
  <si>
    <t>1.1.1.1 Технологическое присоединение энергопринимающих устройств потребителей максимальной мощностью до 15 кВт включительно</t>
  </si>
  <si>
    <t>Развитие электрической сети/усиление существующей электрической сети, связанное с подключением новых потребителей</t>
  </si>
  <si>
    <t>15,942 (с НДС)</t>
  </si>
  <si>
    <t>Строительство в целях технологического присоединения</t>
  </si>
  <si>
    <t>Присоединение новых потребителей</t>
  </si>
  <si>
    <t>СИП, ААШВ, ж/б опоры, арматура, КТПН</t>
  </si>
  <si>
    <t>15,942  млн.руб. (с НДС)</t>
  </si>
  <si>
    <t>электроснабжение новых потребителей</t>
  </si>
  <si>
    <t>Строительство</t>
  </si>
  <si>
    <t>Технологическое присоединение энергопринимающих устройств потребителей максимальной мощностью до 15 кВт (2022г.)</t>
  </si>
  <si>
    <t>Год 2023</t>
  </si>
  <si>
    <t>Год 2024</t>
  </si>
  <si>
    <t>Год 2025</t>
  </si>
  <si>
    <t>Год 2026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</si>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</sst>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;\-#,##0.00;#,&quot;-&quot;"/>
    <numFmt numFmtId="166" formatCode="#,##0.000_ ;\-#,##0.000\ "/>
    <numFmt numFmtId="167" formatCode="#,##0.000;\-#,##0.000;#.00,&quot;-&quot;"/>
    <numFmt numFmtId="168" formatCode="#,##0_ ;\-#,##0\ 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5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3" fillId="0" borderId="9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9" zoomScale="75" zoomScaleNormal="100" zoomScalePageLayoutView="75" workbookViewId="0">
      <selection activeCell="B5" sqref="B5:C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34" t="s">
        <v>318</v>
      </c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4"/>
      <c r="C12" s="104" t="s">
        <v>323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36.75" customHeight="1" x14ac:dyDescent="0.2">
      <c r="A15" s="133" t="s">
        <v>333</v>
      </c>
      <c r="B15" s="133"/>
      <c r="C15" s="13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31.5" x14ac:dyDescent="0.25">
      <c r="A23" s="21" t="s">
        <v>14</v>
      </c>
      <c r="B23" s="23" t="s">
        <v>15</v>
      </c>
      <c r="C23" s="24" t="s">
        <v>325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16</v>
      </c>
      <c r="B25" s="24" t="s">
        <v>17</v>
      </c>
      <c r="C25" s="18" t="s">
        <v>18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19</v>
      </c>
      <c r="B26" s="24" t="s">
        <v>20</v>
      </c>
      <c r="C26" s="18" t="s">
        <v>21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22</v>
      </c>
      <c r="B27" s="24" t="s">
        <v>23</v>
      </c>
      <c r="C27" s="42" t="s">
        <v>310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24</v>
      </c>
      <c r="B28" s="24" t="s">
        <v>25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27</v>
      </c>
      <c r="B29" s="24" t="s">
        <v>28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29</v>
      </c>
      <c r="B30" s="24" t="s">
        <v>30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31</v>
      </c>
      <c r="B31" s="24" t="s">
        <v>32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33</v>
      </c>
      <c r="B32" s="24" t="s">
        <v>34</v>
      </c>
      <c r="C32" s="18" t="s">
        <v>26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35</v>
      </c>
      <c r="B33" s="24" t="s">
        <v>36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38</v>
      </c>
      <c r="B34" s="24" t="s">
        <v>39</v>
      </c>
      <c r="C34" s="18" t="s">
        <v>37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40</v>
      </c>
      <c r="B35" s="24" t="s">
        <v>41</v>
      </c>
      <c r="C35" s="18" t="s">
        <v>18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42</v>
      </c>
      <c r="B36" s="24" t="s">
        <v>43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44</v>
      </c>
      <c r="B37" s="24" t="s">
        <v>45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46</v>
      </c>
      <c r="B38" s="24" t="s">
        <v>47</v>
      </c>
      <c r="C38" s="18" t="s">
        <v>26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48</v>
      </c>
      <c r="B40" s="24" t="s">
        <v>49</v>
      </c>
      <c r="C40" s="42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50</v>
      </c>
      <c r="B41" s="24" t="s">
        <v>51</v>
      </c>
      <c r="C41" s="18" t="s">
        <v>18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52</v>
      </c>
      <c r="B42" s="24" t="s">
        <v>53</v>
      </c>
      <c r="C42" s="18" t="s">
        <v>18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54</v>
      </c>
      <c r="B43" s="24" t="s">
        <v>55</v>
      </c>
      <c r="C43" s="18" t="s">
        <v>18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56</v>
      </c>
      <c r="B44" s="24" t="s">
        <v>57</v>
      </c>
      <c r="C44" s="30" t="s">
        <v>58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59</v>
      </c>
      <c r="B45" s="24" t="s">
        <v>60</v>
      </c>
      <c r="C45" s="31" t="s">
        <v>61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62</v>
      </c>
      <c r="B46" s="24" t="s">
        <v>63</v>
      </c>
      <c r="C46" s="30" t="s">
        <v>64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65</v>
      </c>
      <c r="B48" s="24" t="s">
        <v>312</v>
      </c>
      <c r="C48" s="65" t="s">
        <v>326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66</v>
      </c>
      <c r="B49" s="24" t="s">
        <v>67</v>
      </c>
      <c r="C49" s="32" t="s">
        <v>18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A15:C15"/>
  </mergeCells>
  <pageMargins left="0.70833333333333304" right="0.70833333333333304" top="0.74791666666666701" bottom="0.74791666666666701" header="0.51180555555555496" footer="0.51180555555555496"/>
  <pageSetup paperSize="9" scale="33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view="pageBreakPreview" topLeftCell="A4" zoomScale="75" zoomScaleNormal="100" zoomScalePageLayoutView="75" workbookViewId="0">
      <selection activeCell="A25" sqref="A25:XFD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 t="str">
        <f>'1. паспорт местоположение'!B5</f>
        <v>Год раскрытия информации: 2022 год</v>
      </c>
      <c r="R5" s="107"/>
      <c r="S5" s="107"/>
      <c r="T5" s="107"/>
      <c r="U5" s="107"/>
      <c r="V5" s="107"/>
      <c r="W5" s="107"/>
      <c r="X5" s="107"/>
      <c r="Y5" s="107"/>
      <c r="Z5" s="107"/>
      <c r="AA5" s="107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 t="str">
        <f>'1. паспорт местоположение'!C12</f>
        <v>Г</v>
      </c>
      <c r="R12" s="104"/>
      <c r="S12" s="104"/>
      <c r="T12" s="104"/>
      <c r="U12" s="104"/>
      <c r="V12" s="104"/>
      <c r="W12" s="104"/>
      <c r="X12" s="104"/>
      <c r="Y12" s="10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2"/>
      <c r="G15" s="102"/>
      <c r="H15" s="102"/>
      <c r="I15" s="102"/>
      <c r="J15" s="137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0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68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69</v>
      </c>
      <c r="C21" s="138"/>
      <c r="D21" s="138" t="s">
        <v>70</v>
      </c>
      <c r="E21" s="138"/>
      <c r="F21" s="138" t="s">
        <v>71</v>
      </c>
      <c r="G21" s="138"/>
      <c r="H21" s="138"/>
      <c r="I21" s="138"/>
      <c r="J21" s="138" t="s">
        <v>72</v>
      </c>
      <c r="K21" s="138" t="s">
        <v>73</v>
      </c>
      <c r="L21" s="138"/>
      <c r="M21" s="138" t="s">
        <v>74</v>
      </c>
      <c r="N21" s="138"/>
      <c r="O21" s="138" t="s">
        <v>75</v>
      </c>
      <c r="P21" s="138"/>
      <c r="Q21" s="138" t="s">
        <v>76</v>
      </c>
      <c r="R21" s="138"/>
      <c r="S21" s="138" t="s">
        <v>77</v>
      </c>
      <c r="T21" s="138" t="s">
        <v>78</v>
      </c>
      <c r="U21" s="138" t="s">
        <v>79</v>
      </c>
      <c r="V21" s="138" t="s">
        <v>80</v>
      </c>
      <c r="W21" s="138"/>
      <c r="X21" s="139" t="s">
        <v>81</v>
      </c>
      <c r="Y21" s="139"/>
      <c r="Z21" s="139" t="s">
        <v>82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83</v>
      </c>
      <c r="G22" s="138"/>
      <c r="H22" s="138" t="s">
        <v>84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85</v>
      </c>
      <c r="Y22" s="35" t="s">
        <v>86</v>
      </c>
      <c r="Z22" s="35" t="s">
        <v>87</v>
      </c>
      <c r="AA22" s="35" t="s">
        <v>88</v>
      </c>
    </row>
    <row r="23" spans="1:27" ht="60" customHeight="1" x14ac:dyDescent="0.25">
      <c r="A23" s="138"/>
      <c r="B23" s="36" t="s">
        <v>89</v>
      </c>
      <c r="C23" s="36" t="s">
        <v>90</v>
      </c>
      <c r="D23" s="36" t="s">
        <v>89</v>
      </c>
      <c r="E23" s="36" t="s">
        <v>90</v>
      </c>
      <c r="F23" s="36" t="s">
        <v>89</v>
      </c>
      <c r="G23" s="36" t="s">
        <v>90</v>
      </c>
      <c r="H23" s="36" t="s">
        <v>89</v>
      </c>
      <c r="I23" s="36" t="s">
        <v>90</v>
      </c>
      <c r="J23" s="36" t="s">
        <v>89</v>
      </c>
      <c r="K23" s="36" t="s">
        <v>89</v>
      </c>
      <c r="L23" s="36" t="s">
        <v>90</v>
      </c>
      <c r="M23" s="36" t="s">
        <v>89</v>
      </c>
      <c r="N23" s="36" t="s">
        <v>90</v>
      </c>
      <c r="O23" s="36" t="s">
        <v>89</v>
      </c>
      <c r="P23" s="36" t="s">
        <v>90</v>
      </c>
      <c r="Q23" s="36" t="s">
        <v>89</v>
      </c>
      <c r="R23" s="36" t="s">
        <v>90</v>
      </c>
      <c r="S23" s="36" t="s">
        <v>89</v>
      </c>
      <c r="T23" s="36" t="s">
        <v>89</v>
      </c>
      <c r="U23" s="36" t="s">
        <v>89</v>
      </c>
      <c r="V23" s="36" t="s">
        <v>89</v>
      </c>
      <c r="W23" s="36" t="s">
        <v>90</v>
      </c>
      <c r="X23" s="36" t="s">
        <v>89</v>
      </c>
      <c r="Y23" s="36" t="s">
        <v>89</v>
      </c>
      <c r="Z23" s="35" t="s">
        <v>89</v>
      </c>
      <c r="AA23" s="35" t="s">
        <v>89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ht="3" customHeight="1" x14ac:dyDescent="0.25"/>
  </sheetData>
  <mergeCells count="25">
    <mergeCell ref="X21:Y21"/>
    <mergeCell ref="Z21:AA21"/>
    <mergeCell ref="K21:L22"/>
    <mergeCell ref="M21:N22"/>
    <mergeCell ref="O21:P22"/>
    <mergeCell ref="Q21:R22"/>
    <mergeCell ref="S21:S22"/>
    <mergeCell ref="T21:T22"/>
    <mergeCell ref="U21:U22"/>
    <mergeCell ref="V21:W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  <mergeCell ref="J15:X15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9" zoomScale="75" zoomScaleNormal="100" zoomScalePageLayoutView="75" workbookViewId="0">
      <selection activeCell="C24" sqref="C24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07"/>
      <c r="C5" s="107" t="str">
        <f>'1. паспорт местоположение'!B5</f>
        <v>Год раскрытия информации: 2022 год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5"/>
      <c r="C12" s="105" t="str">
        <f>'1. паспорт местоположение'!C12</f>
        <v>Г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38.25" customHeight="1" x14ac:dyDescent="0.2">
      <c r="A15" s="133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B15" s="133"/>
      <c r="C15" s="13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91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31.5" x14ac:dyDescent="0.25">
      <c r="A22" s="21" t="s">
        <v>12</v>
      </c>
      <c r="B22" s="41" t="s">
        <v>92</v>
      </c>
      <c r="C22" s="42" t="s">
        <v>327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93</v>
      </c>
      <c r="C23" s="110" t="s">
        <v>328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16</v>
      </c>
      <c r="B24" s="23" t="s">
        <v>94</v>
      </c>
      <c r="C24" s="111" t="s">
        <v>329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19</v>
      </c>
      <c r="B25" s="23" t="s">
        <v>95</v>
      </c>
      <c r="C25" s="112" t="s">
        <v>330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22</v>
      </c>
      <c r="B26" s="23" t="s">
        <v>96</v>
      </c>
      <c r="C26" s="112" t="s">
        <v>314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24</v>
      </c>
      <c r="B27" s="23" t="s">
        <v>97</v>
      </c>
      <c r="C27" s="110" t="s">
        <v>331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27</v>
      </c>
      <c r="B28" s="23" t="s">
        <v>98</v>
      </c>
      <c r="C28" s="112" t="s">
        <v>315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29</v>
      </c>
      <c r="B29" s="16" t="s">
        <v>99</v>
      </c>
      <c r="C29" s="112" t="s">
        <v>315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31</v>
      </c>
      <c r="B30" s="16" t="s">
        <v>100</v>
      </c>
      <c r="C30" s="112" t="s">
        <v>332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  <mergeCell ref="A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J21" sqref="J21:J23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07"/>
      <c r="C5" s="107"/>
      <c r="D5" s="107"/>
      <c r="E5" s="107"/>
      <c r="F5" s="107"/>
      <c r="G5" s="107"/>
      <c r="H5" s="107"/>
      <c r="I5" s="107" t="str">
        <f>'1. паспорт местоположение'!B5</f>
        <v>Год раскрытия информации: 2022 год</v>
      </c>
      <c r="J5" s="107"/>
      <c r="K5" s="107"/>
      <c r="L5" s="107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04"/>
      <c r="C12" s="104"/>
      <c r="D12" s="104"/>
      <c r="E12" s="104"/>
      <c r="F12" s="104"/>
      <c r="G12" s="104"/>
      <c r="H12" s="104"/>
      <c r="I12" s="104" t="str">
        <f>'1. паспорт местоположение'!C12</f>
        <v>Г</v>
      </c>
      <c r="J12" s="104"/>
      <c r="K12" s="104"/>
      <c r="L12" s="10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37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3"/>
    </row>
    <row r="18" spans="1:12" ht="15.75" x14ac:dyDescent="0.25">
      <c r="K18" s="44"/>
    </row>
    <row r="19" spans="1:12" ht="15.75" customHeight="1" x14ac:dyDescent="0.25">
      <c r="A19" s="141" t="s">
        <v>101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28.5" customHeight="1" x14ac:dyDescent="0.25">
      <c r="A21" s="138" t="s">
        <v>102</v>
      </c>
      <c r="B21" s="138" t="s">
        <v>103</v>
      </c>
      <c r="C21" s="142" t="s">
        <v>104</v>
      </c>
      <c r="D21" s="142"/>
      <c r="E21" s="142"/>
      <c r="F21" s="142"/>
      <c r="G21" s="142"/>
      <c r="H21" s="142"/>
      <c r="I21" s="138" t="s">
        <v>105</v>
      </c>
      <c r="J21" s="138" t="s">
        <v>106</v>
      </c>
      <c r="K21" s="138" t="s">
        <v>107</v>
      </c>
      <c r="L21" s="138" t="s">
        <v>108</v>
      </c>
    </row>
    <row r="22" spans="1:12" ht="58.5" customHeight="1" x14ac:dyDescent="0.25">
      <c r="A22" s="138"/>
      <c r="B22" s="138"/>
      <c r="C22" s="143" t="s">
        <v>109</v>
      </c>
      <c r="D22" s="143"/>
      <c r="E22" s="47"/>
      <c r="F22" s="48"/>
      <c r="G22" s="143" t="s">
        <v>319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49" t="s">
        <v>110</v>
      </c>
      <c r="D23" s="49" t="s">
        <v>111</v>
      </c>
      <c r="E23" s="49" t="s">
        <v>110</v>
      </c>
      <c r="F23" s="49" t="s">
        <v>111</v>
      </c>
      <c r="G23" s="49" t="s">
        <v>110</v>
      </c>
      <c r="H23" s="49" t="s">
        <v>111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49">
        <v>3</v>
      </c>
      <c r="D24" s="49">
        <v>4</v>
      </c>
      <c r="E24" s="49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</row>
    <row r="25" spans="1:12" ht="31.5" x14ac:dyDescent="0.25">
      <c r="A25" s="49">
        <v>1</v>
      </c>
      <c r="B25" s="50" t="s">
        <v>112</v>
      </c>
      <c r="C25" s="109">
        <v>2022</v>
      </c>
      <c r="D25" s="109">
        <v>2022</v>
      </c>
      <c r="E25" s="109">
        <v>2020</v>
      </c>
      <c r="F25" s="109">
        <v>2020</v>
      </c>
      <c r="G25" s="109">
        <v>2022</v>
      </c>
      <c r="H25" s="109">
        <v>2022</v>
      </c>
      <c r="I25" s="122" t="s">
        <v>313</v>
      </c>
      <c r="J25" s="122" t="s">
        <v>313</v>
      </c>
      <c r="K25" s="52"/>
      <c r="L25" s="53"/>
    </row>
    <row r="26" spans="1:12" ht="21.75" customHeight="1" x14ac:dyDescent="0.25">
      <c r="A26" s="49" t="s">
        <v>113</v>
      </c>
      <c r="B26" s="54" t="s">
        <v>114</v>
      </c>
      <c r="C26" s="129">
        <v>2022</v>
      </c>
      <c r="D26" s="129">
        <v>2022</v>
      </c>
      <c r="E26" s="129">
        <v>2020</v>
      </c>
      <c r="F26" s="129">
        <v>2020</v>
      </c>
      <c r="G26" s="129">
        <v>2022</v>
      </c>
      <c r="H26" s="129">
        <v>2022</v>
      </c>
      <c r="I26" s="122" t="s">
        <v>313</v>
      </c>
      <c r="J26" s="122" t="s">
        <v>313</v>
      </c>
      <c r="K26" s="52"/>
      <c r="L26" s="52"/>
    </row>
    <row r="27" spans="1:12" s="55" customFormat="1" ht="39" customHeight="1" x14ac:dyDescent="0.25">
      <c r="A27" s="49" t="s">
        <v>115</v>
      </c>
      <c r="B27" s="54" t="s">
        <v>116</v>
      </c>
      <c r="C27" s="42" t="s">
        <v>320</v>
      </c>
      <c r="D27" s="42" t="s">
        <v>320</v>
      </c>
      <c r="E27" s="42" t="s">
        <v>320</v>
      </c>
      <c r="F27" s="42" t="s">
        <v>320</v>
      </c>
      <c r="G27" s="42" t="s">
        <v>320</v>
      </c>
      <c r="H27" s="42" t="s">
        <v>320</v>
      </c>
      <c r="I27" s="42" t="s">
        <v>320</v>
      </c>
      <c r="J27" s="42" t="s">
        <v>320</v>
      </c>
      <c r="K27" s="52"/>
      <c r="L27" s="52"/>
    </row>
    <row r="28" spans="1:12" s="55" customFormat="1" ht="70.5" customHeight="1" x14ac:dyDescent="0.25">
      <c r="A28" s="49" t="s">
        <v>117</v>
      </c>
      <c r="B28" s="54" t="s">
        <v>118</v>
      </c>
      <c r="C28" s="42" t="s">
        <v>320</v>
      </c>
      <c r="D28" s="42" t="s">
        <v>320</v>
      </c>
      <c r="E28" s="42" t="s">
        <v>320</v>
      </c>
      <c r="F28" s="42" t="s">
        <v>320</v>
      </c>
      <c r="G28" s="42" t="s">
        <v>320</v>
      </c>
      <c r="H28" s="42" t="s">
        <v>320</v>
      </c>
      <c r="I28" s="42" t="s">
        <v>320</v>
      </c>
      <c r="J28" s="42" t="s">
        <v>320</v>
      </c>
      <c r="K28" s="52"/>
      <c r="L28" s="52"/>
    </row>
    <row r="29" spans="1:12" s="55" customFormat="1" ht="54" customHeight="1" x14ac:dyDescent="0.25">
      <c r="A29" s="49" t="s">
        <v>119</v>
      </c>
      <c r="B29" s="54" t="s">
        <v>120</v>
      </c>
      <c r="C29" s="42" t="s">
        <v>320</v>
      </c>
      <c r="D29" s="42" t="s">
        <v>320</v>
      </c>
      <c r="E29" s="42" t="s">
        <v>320</v>
      </c>
      <c r="F29" s="42" t="s">
        <v>320</v>
      </c>
      <c r="G29" s="42" t="s">
        <v>320</v>
      </c>
      <c r="H29" s="42" t="s">
        <v>320</v>
      </c>
      <c r="I29" s="42" t="s">
        <v>320</v>
      </c>
      <c r="J29" s="42" t="s">
        <v>320</v>
      </c>
      <c r="K29" s="52"/>
      <c r="L29" s="52"/>
    </row>
    <row r="30" spans="1:12" ht="42" customHeight="1" x14ac:dyDescent="0.25">
      <c r="A30" s="49" t="s">
        <v>121</v>
      </c>
      <c r="B30" s="54" t="s">
        <v>122</v>
      </c>
      <c r="C30" s="42" t="s">
        <v>320</v>
      </c>
      <c r="D30" s="42" t="s">
        <v>320</v>
      </c>
      <c r="E30" s="42" t="s">
        <v>320</v>
      </c>
      <c r="F30" s="42" t="s">
        <v>320</v>
      </c>
      <c r="G30" s="42" t="s">
        <v>320</v>
      </c>
      <c r="H30" s="42" t="s">
        <v>320</v>
      </c>
      <c r="I30" s="42" t="s">
        <v>320</v>
      </c>
      <c r="J30" s="42" t="s">
        <v>320</v>
      </c>
      <c r="K30" s="51"/>
      <c r="L30" s="51"/>
    </row>
    <row r="31" spans="1:12" ht="37.5" customHeight="1" x14ac:dyDescent="0.25">
      <c r="A31" s="49" t="s">
        <v>123</v>
      </c>
      <c r="B31" s="56" t="s">
        <v>124</v>
      </c>
      <c r="C31" s="42" t="s">
        <v>320</v>
      </c>
      <c r="D31" s="42" t="s">
        <v>320</v>
      </c>
      <c r="E31" s="42" t="s">
        <v>320</v>
      </c>
      <c r="F31" s="42" t="s">
        <v>320</v>
      </c>
      <c r="G31" s="42" t="s">
        <v>320</v>
      </c>
      <c r="H31" s="42" t="s">
        <v>320</v>
      </c>
      <c r="I31" s="42" t="s">
        <v>320</v>
      </c>
      <c r="J31" s="42" t="s">
        <v>320</v>
      </c>
      <c r="K31" s="51"/>
      <c r="L31" s="51"/>
    </row>
    <row r="32" spans="1:12" ht="31.5" x14ac:dyDescent="0.25">
      <c r="A32" s="49" t="s">
        <v>125</v>
      </c>
      <c r="B32" s="56" t="s">
        <v>126</v>
      </c>
      <c r="C32" s="42" t="s">
        <v>320</v>
      </c>
      <c r="D32" s="42" t="s">
        <v>320</v>
      </c>
      <c r="E32" s="42" t="s">
        <v>320</v>
      </c>
      <c r="F32" s="42" t="s">
        <v>320</v>
      </c>
      <c r="G32" s="42" t="s">
        <v>320</v>
      </c>
      <c r="H32" s="42" t="s">
        <v>320</v>
      </c>
      <c r="I32" s="42" t="s">
        <v>320</v>
      </c>
      <c r="J32" s="42" t="s">
        <v>320</v>
      </c>
      <c r="K32" s="51"/>
      <c r="L32" s="51"/>
    </row>
    <row r="33" spans="1:12" ht="37.5" customHeight="1" x14ac:dyDescent="0.25">
      <c r="A33" s="49" t="s">
        <v>127</v>
      </c>
      <c r="B33" s="56" t="s">
        <v>128</v>
      </c>
      <c r="C33" s="42" t="s">
        <v>320</v>
      </c>
      <c r="D33" s="42" t="s">
        <v>320</v>
      </c>
      <c r="E33" s="42" t="s">
        <v>320</v>
      </c>
      <c r="F33" s="42" t="s">
        <v>320</v>
      </c>
      <c r="G33" s="42" t="s">
        <v>320</v>
      </c>
      <c r="H33" s="42" t="s">
        <v>320</v>
      </c>
      <c r="I33" s="42" t="s">
        <v>320</v>
      </c>
      <c r="J33" s="42" t="s">
        <v>320</v>
      </c>
      <c r="K33" s="51"/>
      <c r="L33" s="51"/>
    </row>
    <row r="34" spans="1:12" ht="47.25" customHeight="1" x14ac:dyDescent="0.25">
      <c r="A34" s="49" t="s">
        <v>129</v>
      </c>
      <c r="B34" s="56" t="s">
        <v>130</v>
      </c>
      <c r="C34" s="42" t="s">
        <v>320</v>
      </c>
      <c r="D34" s="42" t="s">
        <v>320</v>
      </c>
      <c r="E34" s="42" t="s">
        <v>320</v>
      </c>
      <c r="F34" s="42" t="s">
        <v>320</v>
      </c>
      <c r="G34" s="42" t="s">
        <v>320</v>
      </c>
      <c r="H34" s="42" t="s">
        <v>320</v>
      </c>
      <c r="I34" s="42" t="s">
        <v>320</v>
      </c>
      <c r="J34" s="42" t="s">
        <v>320</v>
      </c>
      <c r="K34" s="51"/>
      <c r="L34" s="51"/>
    </row>
    <row r="35" spans="1:12" ht="49.5" customHeight="1" x14ac:dyDescent="0.25">
      <c r="A35" s="49" t="s">
        <v>131</v>
      </c>
      <c r="B35" s="56" t="s">
        <v>132</v>
      </c>
      <c r="C35" s="42" t="s">
        <v>320</v>
      </c>
      <c r="D35" s="42" t="s">
        <v>320</v>
      </c>
      <c r="E35" s="42" t="s">
        <v>320</v>
      </c>
      <c r="F35" s="42" t="s">
        <v>320</v>
      </c>
      <c r="G35" s="42" t="s">
        <v>320</v>
      </c>
      <c r="H35" s="42" t="s">
        <v>320</v>
      </c>
      <c r="I35" s="42" t="s">
        <v>320</v>
      </c>
      <c r="J35" s="42" t="s">
        <v>320</v>
      </c>
      <c r="K35" s="51"/>
      <c r="L35" s="51"/>
    </row>
    <row r="36" spans="1:12" ht="37.5" customHeight="1" x14ac:dyDescent="0.25">
      <c r="A36" s="49" t="s">
        <v>133</v>
      </c>
      <c r="B36" s="56" t="s">
        <v>134</v>
      </c>
      <c r="C36" s="42" t="s">
        <v>320</v>
      </c>
      <c r="D36" s="42" t="s">
        <v>320</v>
      </c>
      <c r="E36" s="42" t="s">
        <v>320</v>
      </c>
      <c r="F36" s="42" t="s">
        <v>320</v>
      </c>
      <c r="G36" s="42" t="s">
        <v>320</v>
      </c>
      <c r="H36" s="42" t="s">
        <v>320</v>
      </c>
      <c r="I36" s="42" t="s">
        <v>320</v>
      </c>
      <c r="J36" s="42" t="s">
        <v>320</v>
      </c>
      <c r="K36" s="51"/>
      <c r="L36" s="51"/>
    </row>
    <row r="37" spans="1:12" ht="15.75" x14ac:dyDescent="0.25">
      <c r="A37" s="49" t="s">
        <v>135</v>
      </c>
      <c r="B37" s="56" t="s">
        <v>136</v>
      </c>
      <c r="C37" s="129">
        <v>2022</v>
      </c>
      <c r="D37" s="129">
        <v>2022</v>
      </c>
      <c r="E37" s="129">
        <v>2020</v>
      </c>
      <c r="F37" s="129">
        <v>2020</v>
      </c>
      <c r="G37" s="129">
        <v>2022</v>
      </c>
      <c r="H37" s="129">
        <v>2022</v>
      </c>
      <c r="I37" s="122" t="s">
        <v>313</v>
      </c>
      <c r="J37" s="122" t="s">
        <v>313</v>
      </c>
      <c r="K37" s="52"/>
      <c r="L37" s="52"/>
    </row>
    <row r="38" spans="1:12" ht="15.75" x14ac:dyDescent="0.25">
      <c r="A38" s="49" t="s">
        <v>137</v>
      </c>
      <c r="B38" s="50" t="s">
        <v>138</v>
      </c>
      <c r="C38" s="109">
        <v>2022</v>
      </c>
      <c r="D38" s="109">
        <v>2022</v>
      </c>
      <c r="E38" s="109">
        <v>2020</v>
      </c>
      <c r="F38" s="109">
        <v>2020</v>
      </c>
      <c r="G38" s="109">
        <v>2022</v>
      </c>
      <c r="H38" s="109">
        <v>2022</v>
      </c>
      <c r="I38" s="122" t="s">
        <v>313</v>
      </c>
      <c r="J38" s="122" t="s">
        <v>313</v>
      </c>
      <c r="K38" s="52"/>
      <c r="L38" s="52"/>
    </row>
    <row r="39" spans="1:12" ht="78.75" x14ac:dyDescent="0.25">
      <c r="A39" s="49">
        <v>2</v>
      </c>
      <c r="B39" s="56" t="s">
        <v>139</v>
      </c>
      <c r="C39" s="109" t="s">
        <v>320</v>
      </c>
      <c r="D39" s="109" t="s">
        <v>320</v>
      </c>
      <c r="E39" s="109" t="s">
        <v>320</v>
      </c>
      <c r="F39" s="109" t="s">
        <v>320</v>
      </c>
      <c r="G39" s="109" t="s">
        <v>320</v>
      </c>
      <c r="H39" s="109" t="s">
        <v>320</v>
      </c>
      <c r="I39" s="109" t="s">
        <v>320</v>
      </c>
      <c r="J39" s="109" t="s">
        <v>320</v>
      </c>
      <c r="K39" s="52"/>
      <c r="L39" s="52"/>
    </row>
    <row r="40" spans="1:12" ht="33.75" customHeight="1" x14ac:dyDescent="0.25">
      <c r="A40" s="49" t="s">
        <v>140</v>
      </c>
      <c r="B40" s="56" t="s">
        <v>141</v>
      </c>
      <c r="C40" s="129">
        <v>2022</v>
      </c>
      <c r="D40" s="129">
        <v>2022</v>
      </c>
      <c r="E40" s="129">
        <v>2020</v>
      </c>
      <c r="F40" s="129">
        <v>2020</v>
      </c>
      <c r="G40" s="129">
        <v>2022</v>
      </c>
      <c r="H40" s="129">
        <v>2022</v>
      </c>
      <c r="I40" s="122" t="s">
        <v>313</v>
      </c>
      <c r="J40" s="122" t="s">
        <v>313</v>
      </c>
      <c r="K40" s="52"/>
      <c r="L40" s="52"/>
    </row>
    <row r="41" spans="1:12" ht="63" customHeight="1" x14ac:dyDescent="0.25">
      <c r="A41" s="49" t="s">
        <v>142</v>
      </c>
      <c r="B41" s="50" t="s">
        <v>143</v>
      </c>
      <c r="C41" s="109">
        <v>2022</v>
      </c>
      <c r="D41" s="109">
        <v>2022</v>
      </c>
      <c r="E41" s="109">
        <v>2020</v>
      </c>
      <c r="F41" s="109">
        <v>2020</v>
      </c>
      <c r="G41" s="109">
        <v>2022</v>
      </c>
      <c r="H41" s="109">
        <v>2022</v>
      </c>
      <c r="I41" s="122" t="s">
        <v>313</v>
      </c>
      <c r="J41" s="122" t="s">
        <v>313</v>
      </c>
      <c r="K41" s="52"/>
      <c r="L41" s="52"/>
    </row>
    <row r="42" spans="1:12" ht="58.5" customHeight="1" x14ac:dyDescent="0.25">
      <c r="A42" s="49">
        <v>3</v>
      </c>
      <c r="B42" s="56" t="s">
        <v>144</v>
      </c>
      <c r="C42" s="129">
        <v>2022</v>
      </c>
      <c r="D42" s="129">
        <v>2022</v>
      </c>
      <c r="E42" s="129">
        <v>2020</v>
      </c>
      <c r="F42" s="129">
        <v>2020</v>
      </c>
      <c r="G42" s="129">
        <v>2022</v>
      </c>
      <c r="H42" s="129">
        <v>2022</v>
      </c>
      <c r="I42" s="122" t="s">
        <v>313</v>
      </c>
      <c r="J42" s="122" t="s">
        <v>313</v>
      </c>
      <c r="K42" s="52"/>
      <c r="L42" s="52"/>
    </row>
    <row r="43" spans="1:12" ht="34.5" customHeight="1" x14ac:dyDescent="0.25">
      <c r="A43" s="49" t="s">
        <v>145</v>
      </c>
      <c r="B43" s="56" t="s">
        <v>146</v>
      </c>
      <c r="C43" s="129">
        <v>2022</v>
      </c>
      <c r="D43" s="129">
        <v>2022</v>
      </c>
      <c r="E43" s="129">
        <v>2020</v>
      </c>
      <c r="F43" s="129">
        <v>2020</v>
      </c>
      <c r="G43" s="129">
        <v>2022</v>
      </c>
      <c r="H43" s="129">
        <v>2022</v>
      </c>
      <c r="I43" s="122" t="s">
        <v>313</v>
      </c>
      <c r="J43" s="122" t="s">
        <v>313</v>
      </c>
      <c r="K43" s="52"/>
      <c r="L43" s="52"/>
    </row>
    <row r="44" spans="1:12" ht="24.75" customHeight="1" x14ac:dyDescent="0.25">
      <c r="A44" s="49" t="s">
        <v>147</v>
      </c>
      <c r="B44" s="56" t="s">
        <v>148</v>
      </c>
      <c r="C44" s="129">
        <v>2022</v>
      </c>
      <c r="D44" s="129">
        <v>2022</v>
      </c>
      <c r="E44" s="129">
        <v>2020</v>
      </c>
      <c r="F44" s="129">
        <v>2020</v>
      </c>
      <c r="G44" s="129">
        <v>2022</v>
      </c>
      <c r="H44" s="129">
        <v>2022</v>
      </c>
      <c r="I44" s="122" t="s">
        <v>313</v>
      </c>
      <c r="J44" s="122" t="s">
        <v>313</v>
      </c>
      <c r="K44" s="52"/>
      <c r="L44" s="52"/>
    </row>
    <row r="45" spans="1:12" ht="90.75" customHeight="1" x14ac:dyDescent="0.25">
      <c r="A45" s="49" t="s">
        <v>149</v>
      </c>
      <c r="B45" s="56" t="s">
        <v>150</v>
      </c>
      <c r="C45" s="109" t="s">
        <v>320</v>
      </c>
      <c r="D45" s="109" t="s">
        <v>320</v>
      </c>
      <c r="E45" s="109" t="s">
        <v>320</v>
      </c>
      <c r="F45" s="109" t="s">
        <v>320</v>
      </c>
      <c r="G45" s="109" t="s">
        <v>320</v>
      </c>
      <c r="H45" s="109" t="s">
        <v>320</v>
      </c>
      <c r="I45" s="109" t="s">
        <v>320</v>
      </c>
      <c r="J45" s="109" t="s">
        <v>320</v>
      </c>
      <c r="K45" s="57"/>
      <c r="L45" s="57"/>
    </row>
    <row r="46" spans="1:12" ht="167.25" customHeight="1" x14ac:dyDescent="0.25">
      <c r="A46" s="49" t="s">
        <v>151</v>
      </c>
      <c r="B46" s="56" t="s">
        <v>152</v>
      </c>
      <c r="C46" s="109" t="s">
        <v>320</v>
      </c>
      <c r="D46" s="109" t="s">
        <v>320</v>
      </c>
      <c r="E46" s="109" t="s">
        <v>320</v>
      </c>
      <c r="F46" s="109" t="s">
        <v>320</v>
      </c>
      <c r="G46" s="109" t="s">
        <v>320</v>
      </c>
      <c r="H46" s="109" t="s">
        <v>320</v>
      </c>
      <c r="I46" s="109" t="s">
        <v>320</v>
      </c>
      <c r="J46" s="109" t="s">
        <v>320</v>
      </c>
      <c r="K46" s="57"/>
      <c r="L46" s="57"/>
    </row>
    <row r="47" spans="1:12" ht="30.75" customHeight="1" x14ac:dyDescent="0.25">
      <c r="A47" s="49" t="s">
        <v>153</v>
      </c>
      <c r="B47" s="56" t="s">
        <v>154</v>
      </c>
      <c r="C47" s="129">
        <v>2022</v>
      </c>
      <c r="D47" s="129">
        <v>2022</v>
      </c>
      <c r="E47" s="129">
        <v>2020</v>
      </c>
      <c r="F47" s="129">
        <v>2020</v>
      </c>
      <c r="G47" s="129">
        <v>2022</v>
      </c>
      <c r="H47" s="129">
        <v>2022</v>
      </c>
      <c r="I47" s="122" t="s">
        <v>313</v>
      </c>
      <c r="J47" s="122" t="s">
        <v>313</v>
      </c>
      <c r="K47" s="52"/>
      <c r="L47" s="52"/>
    </row>
    <row r="48" spans="1:12" ht="37.5" customHeight="1" x14ac:dyDescent="0.25">
      <c r="A48" s="49" t="s">
        <v>155</v>
      </c>
      <c r="B48" s="50" t="s">
        <v>156</v>
      </c>
      <c r="C48" s="109">
        <v>2022</v>
      </c>
      <c r="D48" s="109">
        <v>2022</v>
      </c>
      <c r="E48" s="109">
        <v>2020</v>
      </c>
      <c r="F48" s="109">
        <v>2020</v>
      </c>
      <c r="G48" s="109">
        <v>2022</v>
      </c>
      <c r="H48" s="109">
        <v>2022</v>
      </c>
      <c r="I48" s="122" t="s">
        <v>313</v>
      </c>
      <c r="J48" s="122" t="s">
        <v>313</v>
      </c>
      <c r="K48" s="52"/>
      <c r="L48" s="52"/>
    </row>
    <row r="49" spans="1:12" ht="35.25" customHeight="1" x14ac:dyDescent="0.25">
      <c r="A49" s="49">
        <v>4</v>
      </c>
      <c r="B49" s="56" t="s">
        <v>157</v>
      </c>
      <c r="C49" s="129">
        <v>2022</v>
      </c>
      <c r="D49" s="129">
        <v>2022</v>
      </c>
      <c r="E49" s="129">
        <v>2020</v>
      </c>
      <c r="F49" s="129">
        <v>2020</v>
      </c>
      <c r="G49" s="129">
        <v>2022</v>
      </c>
      <c r="H49" s="129">
        <v>2022</v>
      </c>
      <c r="I49" s="122" t="s">
        <v>313</v>
      </c>
      <c r="J49" s="122" t="s">
        <v>313</v>
      </c>
      <c r="K49" s="52"/>
      <c r="L49" s="52"/>
    </row>
    <row r="50" spans="1:12" ht="86.25" customHeight="1" x14ac:dyDescent="0.25">
      <c r="A50" s="49" t="s">
        <v>158</v>
      </c>
      <c r="B50" s="56" t="s">
        <v>159</v>
      </c>
      <c r="C50" s="109" t="s">
        <v>320</v>
      </c>
      <c r="D50" s="109" t="s">
        <v>320</v>
      </c>
      <c r="E50" s="109" t="s">
        <v>320</v>
      </c>
      <c r="F50" s="109" t="s">
        <v>320</v>
      </c>
      <c r="G50" s="109" t="s">
        <v>320</v>
      </c>
      <c r="H50" s="109" t="s">
        <v>320</v>
      </c>
      <c r="I50" s="109" t="s">
        <v>320</v>
      </c>
      <c r="J50" s="109" t="s">
        <v>320</v>
      </c>
      <c r="K50" s="52"/>
      <c r="L50" s="52"/>
    </row>
    <row r="51" spans="1:12" ht="77.25" customHeight="1" x14ac:dyDescent="0.25">
      <c r="A51" s="49" t="s">
        <v>160</v>
      </c>
      <c r="B51" s="56" t="s">
        <v>161</v>
      </c>
      <c r="C51" s="109" t="s">
        <v>320</v>
      </c>
      <c r="D51" s="109" t="s">
        <v>320</v>
      </c>
      <c r="E51" s="109" t="s">
        <v>320</v>
      </c>
      <c r="F51" s="109" t="s">
        <v>320</v>
      </c>
      <c r="G51" s="109" t="s">
        <v>320</v>
      </c>
      <c r="H51" s="109" t="s">
        <v>320</v>
      </c>
      <c r="I51" s="109" t="s">
        <v>320</v>
      </c>
      <c r="J51" s="109" t="s">
        <v>320</v>
      </c>
      <c r="K51" s="57"/>
      <c r="L51" s="57"/>
    </row>
    <row r="52" spans="1:12" ht="71.25" customHeight="1" x14ac:dyDescent="0.25">
      <c r="A52" s="49" t="s">
        <v>162</v>
      </c>
      <c r="B52" s="56" t="s">
        <v>163</v>
      </c>
      <c r="C52" s="109" t="s">
        <v>320</v>
      </c>
      <c r="D52" s="109" t="s">
        <v>320</v>
      </c>
      <c r="E52" s="109" t="s">
        <v>320</v>
      </c>
      <c r="F52" s="109" t="s">
        <v>320</v>
      </c>
      <c r="G52" s="109" t="s">
        <v>320</v>
      </c>
      <c r="H52" s="109" t="s">
        <v>320</v>
      </c>
      <c r="I52" s="109" t="s">
        <v>320</v>
      </c>
      <c r="J52" s="109" t="s">
        <v>320</v>
      </c>
      <c r="K52" s="57"/>
      <c r="L52" s="57"/>
    </row>
    <row r="53" spans="1:12" ht="48" customHeight="1" x14ac:dyDescent="0.25">
      <c r="A53" s="49" t="s">
        <v>164</v>
      </c>
      <c r="B53" s="58" t="s">
        <v>165</v>
      </c>
      <c r="C53" s="129">
        <v>2022</v>
      </c>
      <c r="D53" s="129">
        <v>2022</v>
      </c>
      <c r="E53" s="129">
        <v>2020</v>
      </c>
      <c r="F53" s="129">
        <v>2020</v>
      </c>
      <c r="G53" s="129">
        <v>2022</v>
      </c>
      <c r="H53" s="129">
        <v>2022</v>
      </c>
      <c r="I53" s="122" t="s">
        <v>313</v>
      </c>
      <c r="J53" s="122" t="s">
        <v>313</v>
      </c>
      <c r="K53" s="52"/>
      <c r="L53" s="52"/>
    </row>
    <row r="54" spans="1:12" ht="46.5" customHeight="1" x14ac:dyDescent="0.25">
      <c r="A54" s="49" t="s">
        <v>166</v>
      </c>
      <c r="B54" s="56" t="s">
        <v>167</v>
      </c>
      <c r="C54" s="109" t="s">
        <v>320</v>
      </c>
      <c r="D54" s="109" t="s">
        <v>320</v>
      </c>
      <c r="E54" s="109" t="s">
        <v>320</v>
      </c>
      <c r="F54" s="109" t="s">
        <v>320</v>
      </c>
      <c r="G54" s="109" t="s">
        <v>320</v>
      </c>
      <c r="H54" s="109" t="s">
        <v>320</v>
      </c>
      <c r="I54" s="109" t="s">
        <v>320</v>
      </c>
      <c r="J54" s="109" t="s">
        <v>320</v>
      </c>
      <c r="K54" s="57"/>
      <c r="L54" s="57"/>
    </row>
  </sheetData>
  <mergeCells count="19">
    <mergeCell ref="B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13" zoomScale="75" zoomScaleNormal="70" zoomScalePageLayoutView="75" workbookViewId="0">
      <selection activeCell="J30" sqref="J3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27" width="8.42578125" customWidth="1"/>
    <col min="28" max="28" width="12.5703125"/>
    <col min="29" max="29" width="17.5703125" customWidth="1"/>
    <col min="30" max="1033" width="8.42578125"/>
  </cols>
  <sheetData>
    <row r="1" spans="1:29" ht="18.75" x14ac:dyDescent="0.25">
      <c r="A1" s="59"/>
      <c r="B1" s="59"/>
      <c r="D1" s="59"/>
      <c r="E1" s="59"/>
      <c r="F1" s="59"/>
      <c r="L1" s="59"/>
      <c r="M1" s="59"/>
      <c r="T1" s="59"/>
      <c r="U1" s="59"/>
      <c r="AC1" s="3" t="s">
        <v>0</v>
      </c>
    </row>
    <row r="2" spans="1:29" ht="18.75" x14ac:dyDescent="0.3">
      <c r="A2" s="59"/>
      <c r="B2" s="59"/>
      <c r="D2" s="59"/>
      <c r="E2" s="59"/>
      <c r="F2" s="59"/>
      <c r="L2" s="59"/>
      <c r="M2" s="59"/>
      <c r="T2" s="59"/>
      <c r="U2" s="59"/>
      <c r="AC2" s="4" t="s">
        <v>1</v>
      </c>
    </row>
    <row r="3" spans="1:29" ht="18.75" x14ac:dyDescent="0.3">
      <c r="A3" s="59"/>
      <c r="B3" s="59"/>
      <c r="D3" s="59"/>
      <c r="E3" s="59"/>
      <c r="F3" s="59"/>
      <c r="L3" s="59"/>
      <c r="M3" s="59"/>
      <c r="T3" s="59"/>
      <c r="U3" s="59"/>
      <c r="AC3" s="4" t="s">
        <v>2</v>
      </c>
    </row>
    <row r="4" spans="1:29" ht="18.75" customHeight="1" x14ac:dyDescent="0.25">
      <c r="B4" s="107"/>
      <c r="C4" s="107"/>
      <c r="D4" s="107"/>
      <c r="E4" s="107"/>
      <c r="F4" s="134" t="str">
        <f>'1. паспорт местоположение'!B5</f>
        <v>Год раскрытия информации: 2022 год</v>
      </c>
      <c r="G4" s="134"/>
      <c r="H4" s="134"/>
      <c r="I4" s="134"/>
      <c r="J4" s="134"/>
      <c r="K4" s="134"/>
      <c r="L4" s="134"/>
      <c r="M4" s="134"/>
      <c r="N4" s="134"/>
      <c r="O4" s="134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</row>
    <row r="5" spans="1:29" ht="18.75" x14ac:dyDescent="0.3">
      <c r="A5" s="59"/>
      <c r="B5" s="59"/>
      <c r="D5" s="59"/>
      <c r="E5" s="59"/>
      <c r="F5" s="59"/>
      <c r="L5" s="59"/>
      <c r="M5" s="59"/>
      <c r="T5" s="59"/>
      <c r="U5" s="59"/>
      <c r="AC5" s="4"/>
    </row>
    <row r="6" spans="1:29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</row>
    <row r="7" spans="1:29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</row>
    <row r="9" spans="1:29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</row>
    <row r="10" spans="1:29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8.75" x14ac:dyDescent="0.25">
      <c r="B11" s="105"/>
      <c r="C11" s="105"/>
      <c r="D11" s="105"/>
      <c r="E11" s="105"/>
      <c r="F11" s="105" t="str">
        <f>'1. паспорт местоположение'!C12</f>
        <v>Г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</row>
    <row r="12" spans="1:29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</row>
    <row r="13" spans="1:29" ht="16.5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</row>
    <row r="14" spans="1:29" ht="18.75" x14ac:dyDescent="0.25">
      <c r="B14" s="137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02"/>
    </row>
    <row r="15" spans="1:29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</row>
    <row r="16" spans="1:29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</row>
    <row r="17" spans="1:32" ht="15.75" x14ac:dyDescent="0.25">
      <c r="A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32" ht="15.75" x14ac:dyDescent="0.25">
      <c r="A18" s="145" t="s">
        <v>168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</row>
    <row r="19" spans="1:32" ht="15.75" x14ac:dyDescent="0.25">
      <c r="A19" s="59"/>
      <c r="B19" s="59"/>
      <c r="D19" s="59"/>
      <c r="E19" s="59"/>
      <c r="F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  <row r="20" spans="1:32" ht="33" customHeight="1" x14ac:dyDescent="0.25">
      <c r="A20" s="138" t="s">
        <v>169</v>
      </c>
      <c r="B20" s="138" t="s">
        <v>170</v>
      </c>
      <c r="C20" s="138" t="s">
        <v>171</v>
      </c>
      <c r="D20" s="138"/>
      <c r="E20" s="142" t="s">
        <v>172</v>
      </c>
      <c r="F20" s="142"/>
      <c r="G20" s="138" t="s">
        <v>173</v>
      </c>
      <c r="H20" s="146" t="s">
        <v>316</v>
      </c>
      <c r="I20" s="146"/>
      <c r="J20" s="146"/>
      <c r="K20" s="146"/>
      <c r="L20" s="146" t="s">
        <v>334</v>
      </c>
      <c r="M20" s="146"/>
      <c r="N20" s="146"/>
      <c r="O20" s="146"/>
      <c r="P20" s="146" t="s">
        <v>335</v>
      </c>
      <c r="Q20" s="146"/>
      <c r="R20" s="146"/>
      <c r="S20" s="146"/>
      <c r="T20" s="146" t="s">
        <v>336</v>
      </c>
      <c r="U20" s="146"/>
      <c r="V20" s="146"/>
      <c r="W20" s="146"/>
      <c r="X20" s="146" t="s">
        <v>337</v>
      </c>
      <c r="Y20" s="146"/>
      <c r="Z20" s="146"/>
      <c r="AA20" s="146"/>
      <c r="AB20" s="139" t="s">
        <v>174</v>
      </c>
      <c r="AC20" s="139"/>
      <c r="AD20" s="6"/>
      <c r="AE20" s="6"/>
      <c r="AF20" s="6"/>
    </row>
    <row r="21" spans="1:32" ht="59.25" customHeight="1" x14ac:dyDescent="0.25">
      <c r="A21" s="138"/>
      <c r="B21" s="138"/>
      <c r="C21" s="138"/>
      <c r="D21" s="138"/>
      <c r="E21" s="142"/>
      <c r="F21" s="142"/>
      <c r="G21" s="138"/>
      <c r="H21" s="138" t="s">
        <v>109</v>
      </c>
      <c r="I21" s="138"/>
      <c r="J21" s="138" t="s">
        <v>338</v>
      </c>
      <c r="K21" s="138"/>
      <c r="L21" s="138" t="s">
        <v>109</v>
      </c>
      <c r="M21" s="138"/>
      <c r="N21" s="138" t="s">
        <v>175</v>
      </c>
      <c r="O21" s="138"/>
      <c r="P21" s="138" t="s">
        <v>109</v>
      </c>
      <c r="Q21" s="138"/>
      <c r="R21" s="138" t="s">
        <v>175</v>
      </c>
      <c r="S21" s="138"/>
      <c r="T21" s="138" t="s">
        <v>109</v>
      </c>
      <c r="U21" s="138"/>
      <c r="V21" s="138" t="s">
        <v>175</v>
      </c>
      <c r="W21" s="138"/>
      <c r="X21" s="138" t="s">
        <v>109</v>
      </c>
      <c r="Y21" s="138"/>
      <c r="Z21" s="138" t="s">
        <v>175</v>
      </c>
      <c r="AA21" s="138"/>
      <c r="AB21" s="139"/>
      <c r="AC21" s="139"/>
    </row>
    <row r="22" spans="1:32" ht="81" customHeight="1" x14ac:dyDescent="0.25">
      <c r="A22" s="138"/>
      <c r="B22" s="138"/>
      <c r="C22" s="62" t="s">
        <v>109</v>
      </c>
      <c r="D22" s="62" t="s">
        <v>175</v>
      </c>
      <c r="E22" s="63" t="s">
        <v>176</v>
      </c>
      <c r="F22" s="63" t="s">
        <v>177</v>
      </c>
      <c r="G22" s="138"/>
      <c r="H22" s="64" t="s">
        <v>178</v>
      </c>
      <c r="I22" s="64" t="s">
        <v>179</v>
      </c>
      <c r="J22" s="64" t="s">
        <v>178</v>
      </c>
      <c r="K22" s="64" t="s">
        <v>179</v>
      </c>
      <c r="L22" s="64" t="s">
        <v>178</v>
      </c>
      <c r="M22" s="64" t="s">
        <v>179</v>
      </c>
      <c r="N22" s="64" t="s">
        <v>178</v>
      </c>
      <c r="O22" s="64" t="s">
        <v>179</v>
      </c>
      <c r="P22" s="64" t="s">
        <v>178</v>
      </c>
      <c r="Q22" s="64" t="s">
        <v>179</v>
      </c>
      <c r="R22" s="64" t="s">
        <v>178</v>
      </c>
      <c r="S22" s="64" t="s">
        <v>179</v>
      </c>
      <c r="T22" s="64" t="s">
        <v>178</v>
      </c>
      <c r="U22" s="64" t="s">
        <v>179</v>
      </c>
      <c r="V22" s="64" t="s">
        <v>178</v>
      </c>
      <c r="W22" s="64" t="s">
        <v>179</v>
      </c>
      <c r="X22" s="64" t="s">
        <v>178</v>
      </c>
      <c r="Y22" s="64" t="s">
        <v>179</v>
      </c>
      <c r="Z22" s="64" t="s">
        <v>178</v>
      </c>
      <c r="AA22" s="64" t="s">
        <v>179</v>
      </c>
      <c r="AB22" s="62" t="s">
        <v>109</v>
      </c>
      <c r="AC22" s="62" t="s">
        <v>175</v>
      </c>
    </row>
    <row r="23" spans="1:32" ht="19.5" customHeight="1" x14ac:dyDescent="0.25">
      <c r="A23" s="108">
        <v>1</v>
      </c>
      <c r="B23" s="108">
        <v>2</v>
      </c>
      <c r="C23" s="108">
        <v>3</v>
      </c>
      <c r="D23" s="108">
        <v>4</v>
      </c>
      <c r="E23" s="108"/>
      <c r="F23" s="108">
        <v>6</v>
      </c>
      <c r="G23" s="108">
        <v>7</v>
      </c>
      <c r="H23" s="108">
        <v>8</v>
      </c>
      <c r="I23" s="108">
        <v>9</v>
      </c>
      <c r="J23" s="108">
        <v>10</v>
      </c>
      <c r="K23" s="108">
        <v>11</v>
      </c>
      <c r="L23" s="108">
        <v>12</v>
      </c>
      <c r="M23" s="108">
        <v>13</v>
      </c>
      <c r="N23" s="108">
        <v>14</v>
      </c>
      <c r="O23" s="108">
        <v>15</v>
      </c>
      <c r="P23" s="108">
        <v>16</v>
      </c>
      <c r="Q23" s="108">
        <v>17</v>
      </c>
      <c r="R23" s="108">
        <v>18</v>
      </c>
      <c r="S23" s="108">
        <v>19</v>
      </c>
      <c r="T23" s="128">
        <v>12</v>
      </c>
      <c r="U23" s="128">
        <v>13</v>
      </c>
      <c r="V23" s="128">
        <v>14</v>
      </c>
      <c r="W23" s="128">
        <v>15</v>
      </c>
      <c r="X23" s="128">
        <v>16</v>
      </c>
      <c r="Y23" s="128">
        <v>17</v>
      </c>
      <c r="Z23" s="128">
        <v>18</v>
      </c>
      <c r="AA23" s="128">
        <v>19</v>
      </c>
      <c r="AB23" s="108">
        <v>20</v>
      </c>
      <c r="AC23" s="108">
        <v>21</v>
      </c>
    </row>
    <row r="24" spans="1:32" s="127" customFormat="1" ht="47.25" customHeight="1" x14ac:dyDescent="0.25">
      <c r="A24" s="38">
        <v>1</v>
      </c>
      <c r="B24" s="39" t="s">
        <v>180</v>
      </c>
      <c r="C24" s="113">
        <v>18.067</v>
      </c>
      <c r="D24" s="113">
        <v>15.942</v>
      </c>
      <c r="E24" s="123">
        <v>0</v>
      </c>
      <c r="F24" s="123">
        <v>0</v>
      </c>
      <c r="G24" s="124">
        <v>0</v>
      </c>
      <c r="H24" s="125">
        <f>C24</f>
        <v>18.067</v>
      </c>
      <c r="I24" s="123">
        <v>0</v>
      </c>
      <c r="J24" s="126">
        <f>J27+J29</f>
        <v>3.0110000000000001</v>
      </c>
      <c r="K24" s="123">
        <v>0</v>
      </c>
      <c r="L24" s="123">
        <v>0</v>
      </c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  <c r="W24" s="123">
        <v>0</v>
      </c>
      <c r="X24" s="123">
        <v>0</v>
      </c>
      <c r="Y24" s="123">
        <v>0</v>
      </c>
      <c r="Z24" s="123">
        <v>0</v>
      </c>
      <c r="AA24" s="123">
        <v>0</v>
      </c>
      <c r="AB24" s="113">
        <f>C24</f>
        <v>18.067</v>
      </c>
      <c r="AC24" s="113">
        <f>D24</f>
        <v>15.942</v>
      </c>
    </row>
    <row r="25" spans="1:32" ht="24" customHeight="1" x14ac:dyDescent="0.25">
      <c r="A25" s="66" t="s">
        <v>181</v>
      </c>
      <c r="B25" s="67" t="s">
        <v>182</v>
      </c>
      <c r="C25" s="123">
        <v>0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  <c r="W25" s="123">
        <v>0</v>
      </c>
      <c r="X25" s="123">
        <v>0</v>
      </c>
      <c r="Y25" s="123">
        <v>0</v>
      </c>
      <c r="Z25" s="123">
        <v>0</v>
      </c>
      <c r="AA25" s="123">
        <v>0</v>
      </c>
      <c r="AB25" s="123">
        <v>0</v>
      </c>
      <c r="AC25" s="123">
        <v>0</v>
      </c>
    </row>
    <row r="26" spans="1:32" ht="15.75" x14ac:dyDescent="0.25">
      <c r="A26" s="66" t="s">
        <v>183</v>
      </c>
      <c r="B26" s="67" t="s">
        <v>184</v>
      </c>
      <c r="C26" s="123">
        <v>0</v>
      </c>
      <c r="D26" s="123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</row>
    <row r="27" spans="1:32" ht="31.5" x14ac:dyDescent="0.25">
      <c r="A27" s="66" t="s">
        <v>185</v>
      </c>
      <c r="B27" s="67" t="s">
        <v>186</v>
      </c>
      <c r="C27" s="116">
        <f>C24</f>
        <v>18.067</v>
      </c>
      <c r="D27" s="116">
        <f>D24</f>
        <v>15.942</v>
      </c>
      <c r="E27" s="123">
        <v>0</v>
      </c>
      <c r="F27" s="123">
        <v>0</v>
      </c>
      <c r="G27" s="114">
        <v>0</v>
      </c>
      <c r="H27" s="115">
        <f>C27</f>
        <v>18.067</v>
      </c>
      <c r="I27" s="123">
        <v>0</v>
      </c>
      <c r="J27" s="115">
        <v>1.5589999999999999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16">
        <f>C27</f>
        <v>18.067</v>
      </c>
      <c r="AC27" s="116">
        <f t="shared" ref="AC27:AC30" si="0">D27</f>
        <v>15.942</v>
      </c>
    </row>
    <row r="28" spans="1:32" ht="15.75" x14ac:dyDescent="0.25">
      <c r="A28" s="66" t="s">
        <v>187</v>
      </c>
      <c r="B28" s="67" t="s">
        <v>188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0</v>
      </c>
      <c r="AC28" s="123">
        <v>0</v>
      </c>
    </row>
    <row r="29" spans="1:32" ht="15.75" x14ac:dyDescent="0.25">
      <c r="A29" s="66" t="s">
        <v>189</v>
      </c>
      <c r="B29" s="68" t="s">
        <v>190</v>
      </c>
      <c r="C29" s="123">
        <v>0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15">
        <v>1.452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  <c r="W29" s="123">
        <v>0</v>
      </c>
      <c r="X29" s="123">
        <v>0</v>
      </c>
      <c r="Y29" s="123">
        <v>0</v>
      </c>
      <c r="Z29" s="123">
        <v>0</v>
      </c>
      <c r="AA29" s="123">
        <v>0</v>
      </c>
      <c r="AB29" s="123">
        <v>0</v>
      </c>
      <c r="AC29" s="123">
        <v>0</v>
      </c>
    </row>
    <row r="30" spans="1:32" s="127" customFormat="1" ht="47.25" x14ac:dyDescent="0.25">
      <c r="A30" s="38" t="s">
        <v>14</v>
      </c>
      <c r="B30" s="39" t="s">
        <v>191</v>
      </c>
      <c r="C30" s="125">
        <v>15.055999999999999</v>
      </c>
      <c r="D30" s="125">
        <v>13.285</v>
      </c>
      <c r="E30" s="123">
        <v>0</v>
      </c>
      <c r="F30" s="123">
        <v>0</v>
      </c>
      <c r="G30" s="124">
        <v>0</v>
      </c>
      <c r="H30" s="125">
        <f>C30</f>
        <v>15.055999999999999</v>
      </c>
      <c r="I30" s="123">
        <v>0</v>
      </c>
      <c r="J30" s="125">
        <f>D30</f>
        <v>13.285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13">
        <f>C30</f>
        <v>15.055999999999999</v>
      </c>
      <c r="AC30" s="113">
        <f t="shared" si="0"/>
        <v>13.285</v>
      </c>
    </row>
    <row r="31" spans="1:32" ht="15.75" x14ac:dyDescent="0.25">
      <c r="A31" s="66" t="s">
        <v>192</v>
      </c>
      <c r="B31" s="67" t="s">
        <v>193</v>
      </c>
      <c r="C31" s="123" t="s">
        <v>313</v>
      </c>
      <c r="D31" s="123" t="s">
        <v>313</v>
      </c>
      <c r="E31" s="123" t="s">
        <v>313</v>
      </c>
      <c r="F31" s="123" t="s">
        <v>313</v>
      </c>
      <c r="G31" s="123" t="s">
        <v>313</v>
      </c>
      <c r="H31" s="123" t="s">
        <v>313</v>
      </c>
      <c r="I31" s="123" t="s">
        <v>313</v>
      </c>
      <c r="J31" s="123" t="s">
        <v>313</v>
      </c>
      <c r="K31" s="123" t="s">
        <v>313</v>
      </c>
      <c r="L31" s="123" t="s">
        <v>313</v>
      </c>
      <c r="M31" s="123" t="s">
        <v>313</v>
      </c>
      <c r="N31" s="123" t="s">
        <v>313</v>
      </c>
      <c r="O31" s="123" t="s">
        <v>313</v>
      </c>
      <c r="P31" s="123" t="s">
        <v>313</v>
      </c>
      <c r="Q31" s="123" t="s">
        <v>313</v>
      </c>
      <c r="R31" s="123" t="s">
        <v>313</v>
      </c>
      <c r="S31" s="123" t="s">
        <v>313</v>
      </c>
      <c r="T31" s="123" t="s">
        <v>313</v>
      </c>
      <c r="U31" s="123" t="s">
        <v>313</v>
      </c>
      <c r="V31" s="123" t="s">
        <v>313</v>
      </c>
      <c r="W31" s="123" t="s">
        <v>313</v>
      </c>
      <c r="X31" s="123" t="s">
        <v>313</v>
      </c>
      <c r="Y31" s="123" t="s">
        <v>313</v>
      </c>
      <c r="Z31" s="123" t="s">
        <v>313</v>
      </c>
      <c r="AA31" s="123" t="s">
        <v>313</v>
      </c>
      <c r="AB31" s="123" t="s">
        <v>313</v>
      </c>
      <c r="AC31" s="123" t="s">
        <v>313</v>
      </c>
    </row>
    <row r="32" spans="1:32" ht="31.5" x14ac:dyDescent="0.25">
      <c r="A32" s="66" t="s">
        <v>194</v>
      </c>
      <c r="B32" s="67" t="s">
        <v>195</v>
      </c>
      <c r="C32" s="123" t="s">
        <v>313</v>
      </c>
      <c r="D32" s="123" t="s">
        <v>313</v>
      </c>
      <c r="E32" s="123" t="s">
        <v>313</v>
      </c>
      <c r="F32" s="123" t="s">
        <v>313</v>
      </c>
      <c r="G32" s="123" t="s">
        <v>313</v>
      </c>
      <c r="H32" s="123" t="s">
        <v>313</v>
      </c>
      <c r="I32" s="123" t="s">
        <v>313</v>
      </c>
      <c r="J32" s="123" t="s">
        <v>313</v>
      </c>
      <c r="K32" s="123" t="s">
        <v>313</v>
      </c>
      <c r="L32" s="123" t="s">
        <v>313</v>
      </c>
      <c r="M32" s="123" t="s">
        <v>313</v>
      </c>
      <c r="N32" s="123" t="s">
        <v>313</v>
      </c>
      <c r="O32" s="123" t="s">
        <v>313</v>
      </c>
      <c r="P32" s="123" t="s">
        <v>313</v>
      </c>
      <c r="Q32" s="123" t="s">
        <v>313</v>
      </c>
      <c r="R32" s="123" t="s">
        <v>313</v>
      </c>
      <c r="S32" s="123" t="s">
        <v>313</v>
      </c>
      <c r="T32" s="123" t="s">
        <v>313</v>
      </c>
      <c r="U32" s="123" t="s">
        <v>313</v>
      </c>
      <c r="V32" s="123" t="s">
        <v>313</v>
      </c>
      <c r="W32" s="123" t="s">
        <v>313</v>
      </c>
      <c r="X32" s="123" t="s">
        <v>313</v>
      </c>
      <c r="Y32" s="123" t="s">
        <v>313</v>
      </c>
      <c r="Z32" s="123" t="s">
        <v>313</v>
      </c>
      <c r="AA32" s="123" t="s">
        <v>313</v>
      </c>
      <c r="AB32" s="123" t="s">
        <v>313</v>
      </c>
      <c r="AC32" s="123" t="s">
        <v>313</v>
      </c>
    </row>
    <row r="33" spans="1:29" ht="15.75" x14ac:dyDescent="0.25">
      <c r="A33" s="66" t="s">
        <v>196</v>
      </c>
      <c r="B33" s="67" t="s">
        <v>197</v>
      </c>
      <c r="C33" s="123" t="s">
        <v>313</v>
      </c>
      <c r="D33" s="123" t="s">
        <v>313</v>
      </c>
      <c r="E33" s="123" t="s">
        <v>313</v>
      </c>
      <c r="F33" s="123" t="s">
        <v>313</v>
      </c>
      <c r="G33" s="123" t="s">
        <v>313</v>
      </c>
      <c r="H33" s="123" t="s">
        <v>313</v>
      </c>
      <c r="I33" s="123" t="s">
        <v>313</v>
      </c>
      <c r="J33" s="123" t="s">
        <v>313</v>
      </c>
      <c r="K33" s="123" t="s">
        <v>313</v>
      </c>
      <c r="L33" s="123" t="s">
        <v>313</v>
      </c>
      <c r="M33" s="123" t="s">
        <v>313</v>
      </c>
      <c r="N33" s="123" t="s">
        <v>313</v>
      </c>
      <c r="O33" s="123" t="s">
        <v>313</v>
      </c>
      <c r="P33" s="123" t="s">
        <v>313</v>
      </c>
      <c r="Q33" s="123" t="s">
        <v>313</v>
      </c>
      <c r="R33" s="123" t="s">
        <v>313</v>
      </c>
      <c r="S33" s="123" t="s">
        <v>313</v>
      </c>
      <c r="T33" s="123" t="s">
        <v>313</v>
      </c>
      <c r="U33" s="123" t="s">
        <v>313</v>
      </c>
      <c r="V33" s="123" t="s">
        <v>313</v>
      </c>
      <c r="W33" s="123" t="s">
        <v>313</v>
      </c>
      <c r="X33" s="123" t="s">
        <v>313</v>
      </c>
      <c r="Y33" s="123" t="s">
        <v>313</v>
      </c>
      <c r="Z33" s="123" t="s">
        <v>313</v>
      </c>
      <c r="AA33" s="123" t="s">
        <v>313</v>
      </c>
      <c r="AB33" s="123" t="s">
        <v>313</v>
      </c>
      <c r="AC33" s="123" t="s">
        <v>313</v>
      </c>
    </row>
    <row r="34" spans="1:29" ht="15.75" x14ac:dyDescent="0.25">
      <c r="A34" s="66" t="s">
        <v>198</v>
      </c>
      <c r="B34" s="67" t="s">
        <v>199</v>
      </c>
      <c r="C34" s="123" t="s">
        <v>313</v>
      </c>
      <c r="D34" s="123" t="s">
        <v>313</v>
      </c>
      <c r="E34" s="123" t="s">
        <v>313</v>
      </c>
      <c r="F34" s="123" t="s">
        <v>313</v>
      </c>
      <c r="G34" s="123" t="s">
        <v>313</v>
      </c>
      <c r="H34" s="123" t="s">
        <v>313</v>
      </c>
      <c r="I34" s="123" t="s">
        <v>313</v>
      </c>
      <c r="J34" s="123" t="s">
        <v>313</v>
      </c>
      <c r="K34" s="123" t="s">
        <v>313</v>
      </c>
      <c r="L34" s="123" t="s">
        <v>313</v>
      </c>
      <c r="M34" s="123" t="s">
        <v>313</v>
      </c>
      <c r="N34" s="123" t="s">
        <v>313</v>
      </c>
      <c r="O34" s="123" t="s">
        <v>313</v>
      </c>
      <c r="P34" s="123" t="s">
        <v>313</v>
      </c>
      <c r="Q34" s="123" t="s">
        <v>313</v>
      </c>
      <c r="R34" s="123" t="s">
        <v>313</v>
      </c>
      <c r="S34" s="123" t="s">
        <v>313</v>
      </c>
      <c r="T34" s="123" t="s">
        <v>313</v>
      </c>
      <c r="U34" s="123" t="s">
        <v>313</v>
      </c>
      <c r="V34" s="123" t="s">
        <v>313</v>
      </c>
      <c r="W34" s="123" t="s">
        <v>313</v>
      </c>
      <c r="X34" s="123" t="s">
        <v>313</v>
      </c>
      <c r="Y34" s="123" t="s">
        <v>313</v>
      </c>
      <c r="Z34" s="123" t="s">
        <v>313</v>
      </c>
      <c r="AA34" s="123" t="s">
        <v>313</v>
      </c>
      <c r="AB34" s="123" t="s">
        <v>313</v>
      </c>
      <c r="AC34" s="123" t="s">
        <v>313</v>
      </c>
    </row>
    <row r="35" spans="1:29" s="127" customFormat="1" ht="31.5" x14ac:dyDescent="0.25">
      <c r="A35" s="38" t="s">
        <v>16</v>
      </c>
      <c r="B35" s="39" t="s">
        <v>200</v>
      </c>
      <c r="C35" s="123" t="s">
        <v>313</v>
      </c>
      <c r="D35" s="123" t="s">
        <v>313</v>
      </c>
      <c r="E35" s="123" t="s">
        <v>313</v>
      </c>
      <c r="F35" s="123" t="s">
        <v>313</v>
      </c>
      <c r="G35" s="123" t="s">
        <v>313</v>
      </c>
      <c r="H35" s="123" t="s">
        <v>313</v>
      </c>
      <c r="I35" s="123" t="s">
        <v>313</v>
      </c>
      <c r="J35" s="123" t="s">
        <v>313</v>
      </c>
      <c r="K35" s="123" t="s">
        <v>313</v>
      </c>
      <c r="L35" s="123" t="s">
        <v>313</v>
      </c>
      <c r="M35" s="123" t="s">
        <v>313</v>
      </c>
      <c r="N35" s="123" t="s">
        <v>313</v>
      </c>
      <c r="O35" s="123" t="s">
        <v>313</v>
      </c>
      <c r="P35" s="123" t="s">
        <v>313</v>
      </c>
      <c r="Q35" s="123" t="s">
        <v>313</v>
      </c>
      <c r="R35" s="123" t="s">
        <v>313</v>
      </c>
      <c r="S35" s="123" t="s">
        <v>313</v>
      </c>
      <c r="T35" s="123" t="s">
        <v>313</v>
      </c>
      <c r="U35" s="123" t="s">
        <v>313</v>
      </c>
      <c r="V35" s="123" t="s">
        <v>313</v>
      </c>
      <c r="W35" s="123" t="s">
        <v>313</v>
      </c>
      <c r="X35" s="123" t="s">
        <v>313</v>
      </c>
      <c r="Y35" s="123" t="s">
        <v>313</v>
      </c>
      <c r="Z35" s="123" t="s">
        <v>313</v>
      </c>
      <c r="AA35" s="123" t="s">
        <v>313</v>
      </c>
      <c r="AB35" s="123" t="s">
        <v>313</v>
      </c>
      <c r="AC35" s="123" t="s">
        <v>313</v>
      </c>
    </row>
    <row r="36" spans="1:29" ht="31.5" x14ac:dyDescent="0.25">
      <c r="A36" s="66" t="s">
        <v>201</v>
      </c>
      <c r="B36" s="24" t="s">
        <v>202</v>
      </c>
      <c r="C36" s="123" t="s">
        <v>313</v>
      </c>
      <c r="D36" s="123" t="s">
        <v>313</v>
      </c>
      <c r="E36" s="123" t="s">
        <v>313</v>
      </c>
      <c r="F36" s="123" t="s">
        <v>313</v>
      </c>
      <c r="G36" s="123" t="s">
        <v>313</v>
      </c>
      <c r="H36" s="123" t="s">
        <v>313</v>
      </c>
      <c r="I36" s="123" t="s">
        <v>313</v>
      </c>
      <c r="J36" s="123" t="s">
        <v>313</v>
      </c>
      <c r="K36" s="123" t="s">
        <v>313</v>
      </c>
      <c r="L36" s="123" t="s">
        <v>313</v>
      </c>
      <c r="M36" s="123" t="s">
        <v>313</v>
      </c>
      <c r="N36" s="123" t="s">
        <v>313</v>
      </c>
      <c r="O36" s="123" t="s">
        <v>313</v>
      </c>
      <c r="P36" s="123" t="s">
        <v>313</v>
      </c>
      <c r="Q36" s="123" t="s">
        <v>313</v>
      </c>
      <c r="R36" s="123" t="s">
        <v>313</v>
      </c>
      <c r="S36" s="123" t="s">
        <v>313</v>
      </c>
      <c r="T36" s="123" t="s">
        <v>313</v>
      </c>
      <c r="U36" s="123" t="s">
        <v>313</v>
      </c>
      <c r="V36" s="123" t="s">
        <v>313</v>
      </c>
      <c r="W36" s="123" t="s">
        <v>313</v>
      </c>
      <c r="X36" s="123" t="s">
        <v>313</v>
      </c>
      <c r="Y36" s="123" t="s">
        <v>313</v>
      </c>
      <c r="Z36" s="123" t="s">
        <v>313</v>
      </c>
      <c r="AA36" s="123" t="s">
        <v>313</v>
      </c>
      <c r="AB36" s="123" t="s">
        <v>313</v>
      </c>
      <c r="AC36" s="123" t="s">
        <v>313</v>
      </c>
    </row>
    <row r="37" spans="1:29" ht="15.75" x14ac:dyDescent="0.25">
      <c r="A37" s="66" t="s">
        <v>203</v>
      </c>
      <c r="B37" s="24" t="s">
        <v>204</v>
      </c>
      <c r="C37" s="123" t="s">
        <v>313</v>
      </c>
      <c r="D37" s="123" t="s">
        <v>313</v>
      </c>
      <c r="E37" s="123" t="s">
        <v>313</v>
      </c>
      <c r="F37" s="123" t="s">
        <v>313</v>
      </c>
      <c r="G37" s="123" t="s">
        <v>313</v>
      </c>
      <c r="H37" s="123" t="s">
        <v>313</v>
      </c>
      <c r="I37" s="123" t="s">
        <v>313</v>
      </c>
      <c r="J37" s="123" t="s">
        <v>313</v>
      </c>
      <c r="K37" s="123" t="s">
        <v>313</v>
      </c>
      <c r="L37" s="123" t="s">
        <v>313</v>
      </c>
      <c r="M37" s="123" t="s">
        <v>313</v>
      </c>
      <c r="N37" s="123" t="s">
        <v>313</v>
      </c>
      <c r="O37" s="123" t="s">
        <v>313</v>
      </c>
      <c r="P37" s="123" t="s">
        <v>313</v>
      </c>
      <c r="Q37" s="123" t="s">
        <v>313</v>
      </c>
      <c r="R37" s="123" t="s">
        <v>313</v>
      </c>
      <c r="S37" s="123" t="s">
        <v>313</v>
      </c>
      <c r="T37" s="123" t="s">
        <v>313</v>
      </c>
      <c r="U37" s="123" t="s">
        <v>313</v>
      </c>
      <c r="V37" s="123" t="s">
        <v>313</v>
      </c>
      <c r="W37" s="123" t="s">
        <v>313</v>
      </c>
      <c r="X37" s="123" t="s">
        <v>313</v>
      </c>
      <c r="Y37" s="123" t="s">
        <v>313</v>
      </c>
      <c r="Z37" s="123" t="s">
        <v>313</v>
      </c>
      <c r="AA37" s="123" t="s">
        <v>313</v>
      </c>
      <c r="AB37" s="123" t="s">
        <v>313</v>
      </c>
      <c r="AC37" s="123" t="s">
        <v>313</v>
      </c>
    </row>
    <row r="38" spans="1:29" ht="15.75" x14ac:dyDescent="0.25">
      <c r="A38" s="66" t="s">
        <v>205</v>
      </c>
      <c r="B38" s="24" t="s">
        <v>206</v>
      </c>
      <c r="C38" s="123" t="s">
        <v>313</v>
      </c>
      <c r="D38" s="123" t="s">
        <v>313</v>
      </c>
      <c r="E38" s="123" t="s">
        <v>313</v>
      </c>
      <c r="F38" s="123" t="s">
        <v>313</v>
      </c>
      <c r="G38" s="123" t="s">
        <v>313</v>
      </c>
      <c r="H38" s="123" t="s">
        <v>313</v>
      </c>
      <c r="I38" s="123" t="s">
        <v>313</v>
      </c>
      <c r="J38" s="123" t="s">
        <v>313</v>
      </c>
      <c r="K38" s="123" t="s">
        <v>313</v>
      </c>
      <c r="L38" s="123" t="s">
        <v>313</v>
      </c>
      <c r="M38" s="123" t="s">
        <v>313</v>
      </c>
      <c r="N38" s="123" t="s">
        <v>313</v>
      </c>
      <c r="O38" s="123" t="s">
        <v>313</v>
      </c>
      <c r="P38" s="123" t="s">
        <v>313</v>
      </c>
      <c r="Q38" s="123" t="s">
        <v>313</v>
      </c>
      <c r="R38" s="123" t="s">
        <v>313</v>
      </c>
      <c r="S38" s="123" t="s">
        <v>313</v>
      </c>
      <c r="T38" s="123" t="s">
        <v>313</v>
      </c>
      <c r="U38" s="123" t="s">
        <v>313</v>
      </c>
      <c r="V38" s="123" t="s">
        <v>313</v>
      </c>
      <c r="W38" s="123" t="s">
        <v>313</v>
      </c>
      <c r="X38" s="123" t="s">
        <v>313</v>
      </c>
      <c r="Y38" s="123" t="s">
        <v>313</v>
      </c>
      <c r="Z38" s="123" t="s">
        <v>313</v>
      </c>
      <c r="AA38" s="123" t="s">
        <v>313</v>
      </c>
      <c r="AB38" s="123" t="s">
        <v>313</v>
      </c>
      <c r="AC38" s="123" t="s">
        <v>313</v>
      </c>
    </row>
    <row r="39" spans="1:29" ht="31.5" x14ac:dyDescent="0.25">
      <c r="A39" s="66" t="s">
        <v>207</v>
      </c>
      <c r="B39" s="67" t="s">
        <v>208</v>
      </c>
      <c r="C39" s="123" t="s">
        <v>313</v>
      </c>
      <c r="D39" s="123" t="s">
        <v>313</v>
      </c>
      <c r="E39" s="123" t="s">
        <v>313</v>
      </c>
      <c r="F39" s="123" t="s">
        <v>313</v>
      </c>
      <c r="G39" s="123" t="s">
        <v>313</v>
      </c>
      <c r="H39" s="123" t="s">
        <v>313</v>
      </c>
      <c r="I39" s="123" t="s">
        <v>313</v>
      </c>
      <c r="J39" s="123" t="s">
        <v>313</v>
      </c>
      <c r="K39" s="123" t="s">
        <v>313</v>
      </c>
      <c r="L39" s="123" t="s">
        <v>313</v>
      </c>
      <c r="M39" s="123" t="s">
        <v>313</v>
      </c>
      <c r="N39" s="123" t="s">
        <v>313</v>
      </c>
      <c r="O39" s="123" t="s">
        <v>313</v>
      </c>
      <c r="P39" s="123" t="s">
        <v>313</v>
      </c>
      <c r="Q39" s="123" t="s">
        <v>313</v>
      </c>
      <c r="R39" s="123" t="s">
        <v>313</v>
      </c>
      <c r="S39" s="123" t="s">
        <v>313</v>
      </c>
      <c r="T39" s="123" t="s">
        <v>313</v>
      </c>
      <c r="U39" s="123" t="s">
        <v>313</v>
      </c>
      <c r="V39" s="123" t="s">
        <v>313</v>
      </c>
      <c r="W39" s="123" t="s">
        <v>313</v>
      </c>
      <c r="X39" s="123" t="s">
        <v>313</v>
      </c>
      <c r="Y39" s="123" t="s">
        <v>313</v>
      </c>
      <c r="Z39" s="123" t="s">
        <v>313</v>
      </c>
      <c r="AA39" s="123" t="s">
        <v>313</v>
      </c>
      <c r="AB39" s="123" t="s">
        <v>313</v>
      </c>
      <c r="AC39" s="123" t="s">
        <v>313</v>
      </c>
    </row>
    <row r="40" spans="1:29" ht="31.5" x14ac:dyDescent="0.25">
      <c r="A40" s="66" t="s">
        <v>209</v>
      </c>
      <c r="B40" s="67" t="s">
        <v>210</v>
      </c>
      <c r="C40" s="123" t="s">
        <v>313</v>
      </c>
      <c r="D40" s="123" t="s">
        <v>313</v>
      </c>
      <c r="E40" s="123" t="s">
        <v>313</v>
      </c>
      <c r="F40" s="123" t="s">
        <v>313</v>
      </c>
      <c r="G40" s="123" t="s">
        <v>313</v>
      </c>
      <c r="H40" s="123" t="s">
        <v>313</v>
      </c>
      <c r="I40" s="123" t="s">
        <v>313</v>
      </c>
      <c r="J40" s="123" t="s">
        <v>313</v>
      </c>
      <c r="K40" s="123" t="s">
        <v>313</v>
      </c>
      <c r="L40" s="123" t="s">
        <v>313</v>
      </c>
      <c r="M40" s="123" t="s">
        <v>313</v>
      </c>
      <c r="N40" s="123" t="s">
        <v>313</v>
      </c>
      <c r="O40" s="123" t="s">
        <v>313</v>
      </c>
      <c r="P40" s="123" t="s">
        <v>313</v>
      </c>
      <c r="Q40" s="123" t="s">
        <v>313</v>
      </c>
      <c r="R40" s="123" t="s">
        <v>313</v>
      </c>
      <c r="S40" s="123" t="s">
        <v>313</v>
      </c>
      <c r="T40" s="123" t="s">
        <v>313</v>
      </c>
      <c r="U40" s="123" t="s">
        <v>313</v>
      </c>
      <c r="V40" s="123" t="s">
        <v>313</v>
      </c>
      <c r="W40" s="123" t="s">
        <v>313</v>
      </c>
      <c r="X40" s="123" t="s">
        <v>313</v>
      </c>
      <c r="Y40" s="123" t="s">
        <v>313</v>
      </c>
      <c r="Z40" s="123" t="s">
        <v>313</v>
      </c>
      <c r="AA40" s="123" t="s">
        <v>313</v>
      </c>
      <c r="AB40" s="123" t="s">
        <v>313</v>
      </c>
      <c r="AC40" s="123" t="s">
        <v>313</v>
      </c>
    </row>
    <row r="41" spans="1:29" ht="15.75" x14ac:dyDescent="0.25">
      <c r="A41" s="66" t="s">
        <v>211</v>
      </c>
      <c r="B41" s="67" t="s">
        <v>212</v>
      </c>
      <c r="C41" s="123" t="s">
        <v>313</v>
      </c>
      <c r="D41" s="123" t="s">
        <v>313</v>
      </c>
      <c r="E41" s="123" t="s">
        <v>313</v>
      </c>
      <c r="F41" s="123" t="s">
        <v>313</v>
      </c>
      <c r="G41" s="123" t="s">
        <v>313</v>
      </c>
      <c r="H41" s="123" t="s">
        <v>313</v>
      </c>
      <c r="I41" s="123" t="s">
        <v>313</v>
      </c>
      <c r="J41" s="123" t="s">
        <v>313</v>
      </c>
      <c r="K41" s="123" t="s">
        <v>313</v>
      </c>
      <c r="L41" s="123" t="s">
        <v>313</v>
      </c>
      <c r="M41" s="123" t="s">
        <v>313</v>
      </c>
      <c r="N41" s="123" t="s">
        <v>313</v>
      </c>
      <c r="O41" s="123" t="s">
        <v>313</v>
      </c>
      <c r="P41" s="123" t="s">
        <v>313</v>
      </c>
      <c r="Q41" s="123" t="s">
        <v>313</v>
      </c>
      <c r="R41" s="123" t="s">
        <v>313</v>
      </c>
      <c r="S41" s="123" t="s">
        <v>313</v>
      </c>
      <c r="T41" s="123" t="s">
        <v>313</v>
      </c>
      <c r="U41" s="123" t="s">
        <v>313</v>
      </c>
      <c r="V41" s="123" t="s">
        <v>313</v>
      </c>
      <c r="W41" s="123" t="s">
        <v>313</v>
      </c>
      <c r="X41" s="123" t="s">
        <v>313</v>
      </c>
      <c r="Y41" s="123" t="s">
        <v>313</v>
      </c>
      <c r="Z41" s="123" t="s">
        <v>313</v>
      </c>
      <c r="AA41" s="123" t="s">
        <v>313</v>
      </c>
      <c r="AB41" s="123" t="s">
        <v>313</v>
      </c>
      <c r="AC41" s="123" t="s">
        <v>313</v>
      </c>
    </row>
    <row r="42" spans="1:29" ht="18.75" x14ac:dyDescent="0.25">
      <c r="A42" s="66" t="s">
        <v>213</v>
      </c>
      <c r="B42" s="69" t="s">
        <v>214</v>
      </c>
      <c r="C42" s="123" t="s">
        <v>313</v>
      </c>
      <c r="D42" s="123" t="s">
        <v>313</v>
      </c>
      <c r="E42" s="123" t="s">
        <v>313</v>
      </c>
      <c r="F42" s="123" t="s">
        <v>313</v>
      </c>
      <c r="G42" s="123" t="s">
        <v>313</v>
      </c>
      <c r="H42" s="123" t="s">
        <v>313</v>
      </c>
      <c r="I42" s="123" t="s">
        <v>313</v>
      </c>
      <c r="J42" s="123" t="s">
        <v>313</v>
      </c>
      <c r="K42" s="123" t="s">
        <v>313</v>
      </c>
      <c r="L42" s="123" t="s">
        <v>313</v>
      </c>
      <c r="M42" s="123" t="s">
        <v>313</v>
      </c>
      <c r="N42" s="123" t="s">
        <v>313</v>
      </c>
      <c r="O42" s="123" t="s">
        <v>313</v>
      </c>
      <c r="P42" s="123" t="s">
        <v>313</v>
      </c>
      <c r="Q42" s="123" t="s">
        <v>313</v>
      </c>
      <c r="R42" s="123" t="s">
        <v>313</v>
      </c>
      <c r="S42" s="123" t="s">
        <v>313</v>
      </c>
      <c r="T42" s="123" t="s">
        <v>313</v>
      </c>
      <c r="U42" s="123" t="s">
        <v>313</v>
      </c>
      <c r="V42" s="123" t="s">
        <v>313</v>
      </c>
      <c r="W42" s="123" t="s">
        <v>313</v>
      </c>
      <c r="X42" s="123" t="s">
        <v>313</v>
      </c>
      <c r="Y42" s="123" t="s">
        <v>313</v>
      </c>
      <c r="Z42" s="123" t="s">
        <v>313</v>
      </c>
      <c r="AA42" s="123" t="s">
        <v>313</v>
      </c>
      <c r="AB42" s="123" t="s">
        <v>313</v>
      </c>
      <c r="AC42" s="123" t="s">
        <v>313</v>
      </c>
    </row>
    <row r="43" spans="1:29" s="127" customFormat="1" ht="15.75" x14ac:dyDescent="0.25">
      <c r="A43" s="38" t="s">
        <v>19</v>
      </c>
      <c r="B43" s="39" t="s">
        <v>215</v>
      </c>
      <c r="C43" s="123" t="s">
        <v>313</v>
      </c>
      <c r="D43" s="123" t="s">
        <v>313</v>
      </c>
      <c r="E43" s="123" t="s">
        <v>313</v>
      </c>
      <c r="F43" s="123" t="s">
        <v>313</v>
      </c>
      <c r="G43" s="123" t="s">
        <v>313</v>
      </c>
      <c r="H43" s="123" t="s">
        <v>313</v>
      </c>
      <c r="I43" s="123" t="s">
        <v>313</v>
      </c>
      <c r="J43" s="123" t="s">
        <v>313</v>
      </c>
      <c r="K43" s="123" t="s">
        <v>313</v>
      </c>
      <c r="L43" s="123" t="s">
        <v>313</v>
      </c>
      <c r="M43" s="123" t="s">
        <v>313</v>
      </c>
      <c r="N43" s="123" t="s">
        <v>313</v>
      </c>
      <c r="O43" s="123" t="s">
        <v>313</v>
      </c>
      <c r="P43" s="123" t="s">
        <v>313</v>
      </c>
      <c r="Q43" s="123" t="s">
        <v>313</v>
      </c>
      <c r="R43" s="123" t="s">
        <v>313</v>
      </c>
      <c r="S43" s="123" t="s">
        <v>313</v>
      </c>
      <c r="T43" s="123" t="s">
        <v>313</v>
      </c>
      <c r="U43" s="123" t="s">
        <v>313</v>
      </c>
      <c r="V43" s="123" t="s">
        <v>313</v>
      </c>
      <c r="W43" s="123" t="s">
        <v>313</v>
      </c>
      <c r="X43" s="123" t="s">
        <v>313</v>
      </c>
      <c r="Y43" s="123" t="s">
        <v>313</v>
      </c>
      <c r="Z43" s="123" t="s">
        <v>313</v>
      </c>
      <c r="AA43" s="123" t="s">
        <v>313</v>
      </c>
      <c r="AB43" s="123" t="s">
        <v>313</v>
      </c>
      <c r="AC43" s="123" t="s">
        <v>313</v>
      </c>
    </row>
    <row r="44" spans="1:29" ht="15.75" x14ac:dyDescent="0.25">
      <c r="A44" s="66" t="s">
        <v>216</v>
      </c>
      <c r="B44" s="67" t="s">
        <v>217</v>
      </c>
      <c r="C44" s="123" t="s">
        <v>313</v>
      </c>
      <c r="D44" s="123" t="s">
        <v>313</v>
      </c>
      <c r="E44" s="123" t="s">
        <v>313</v>
      </c>
      <c r="F44" s="123" t="s">
        <v>313</v>
      </c>
      <c r="G44" s="123" t="s">
        <v>313</v>
      </c>
      <c r="H44" s="123" t="s">
        <v>313</v>
      </c>
      <c r="I44" s="123" t="s">
        <v>313</v>
      </c>
      <c r="J44" s="123" t="s">
        <v>313</v>
      </c>
      <c r="K44" s="123" t="s">
        <v>313</v>
      </c>
      <c r="L44" s="123" t="s">
        <v>313</v>
      </c>
      <c r="M44" s="123" t="s">
        <v>313</v>
      </c>
      <c r="N44" s="123" t="s">
        <v>313</v>
      </c>
      <c r="O44" s="123" t="s">
        <v>313</v>
      </c>
      <c r="P44" s="123" t="s">
        <v>313</v>
      </c>
      <c r="Q44" s="123" t="s">
        <v>313</v>
      </c>
      <c r="R44" s="123" t="s">
        <v>313</v>
      </c>
      <c r="S44" s="123" t="s">
        <v>313</v>
      </c>
      <c r="T44" s="123" t="s">
        <v>313</v>
      </c>
      <c r="U44" s="123" t="s">
        <v>313</v>
      </c>
      <c r="V44" s="123" t="s">
        <v>313</v>
      </c>
      <c r="W44" s="123" t="s">
        <v>313</v>
      </c>
      <c r="X44" s="123" t="s">
        <v>313</v>
      </c>
      <c r="Y44" s="123" t="s">
        <v>313</v>
      </c>
      <c r="Z44" s="123" t="s">
        <v>313</v>
      </c>
      <c r="AA44" s="123" t="s">
        <v>313</v>
      </c>
      <c r="AB44" s="123" t="s">
        <v>313</v>
      </c>
      <c r="AC44" s="123" t="s">
        <v>313</v>
      </c>
    </row>
    <row r="45" spans="1:29" ht="15.75" x14ac:dyDescent="0.25">
      <c r="A45" s="66" t="s">
        <v>218</v>
      </c>
      <c r="B45" s="67" t="s">
        <v>204</v>
      </c>
      <c r="C45" s="123" t="s">
        <v>313</v>
      </c>
      <c r="D45" s="123" t="s">
        <v>313</v>
      </c>
      <c r="E45" s="123" t="s">
        <v>313</v>
      </c>
      <c r="F45" s="123" t="s">
        <v>313</v>
      </c>
      <c r="G45" s="123" t="s">
        <v>313</v>
      </c>
      <c r="H45" s="123" t="s">
        <v>313</v>
      </c>
      <c r="I45" s="123" t="s">
        <v>313</v>
      </c>
      <c r="J45" s="123" t="s">
        <v>313</v>
      </c>
      <c r="K45" s="123" t="s">
        <v>313</v>
      </c>
      <c r="L45" s="123" t="s">
        <v>313</v>
      </c>
      <c r="M45" s="123" t="s">
        <v>313</v>
      </c>
      <c r="N45" s="123" t="s">
        <v>313</v>
      </c>
      <c r="O45" s="123" t="s">
        <v>313</v>
      </c>
      <c r="P45" s="123" t="s">
        <v>313</v>
      </c>
      <c r="Q45" s="123" t="s">
        <v>313</v>
      </c>
      <c r="R45" s="123" t="s">
        <v>313</v>
      </c>
      <c r="S45" s="123" t="s">
        <v>313</v>
      </c>
      <c r="T45" s="123" t="s">
        <v>313</v>
      </c>
      <c r="U45" s="123" t="s">
        <v>313</v>
      </c>
      <c r="V45" s="123" t="s">
        <v>313</v>
      </c>
      <c r="W45" s="123" t="s">
        <v>313</v>
      </c>
      <c r="X45" s="123" t="s">
        <v>313</v>
      </c>
      <c r="Y45" s="123" t="s">
        <v>313</v>
      </c>
      <c r="Z45" s="123" t="s">
        <v>313</v>
      </c>
      <c r="AA45" s="123" t="s">
        <v>313</v>
      </c>
      <c r="AB45" s="123" t="s">
        <v>313</v>
      </c>
      <c r="AC45" s="123" t="s">
        <v>313</v>
      </c>
    </row>
    <row r="46" spans="1:29" ht="15.75" x14ac:dyDescent="0.25">
      <c r="A46" s="66" t="s">
        <v>219</v>
      </c>
      <c r="B46" s="67" t="s">
        <v>206</v>
      </c>
      <c r="C46" s="123" t="s">
        <v>313</v>
      </c>
      <c r="D46" s="123" t="s">
        <v>313</v>
      </c>
      <c r="E46" s="123" t="s">
        <v>313</v>
      </c>
      <c r="F46" s="123" t="s">
        <v>313</v>
      </c>
      <c r="G46" s="123" t="s">
        <v>313</v>
      </c>
      <c r="H46" s="123" t="s">
        <v>313</v>
      </c>
      <c r="I46" s="123" t="s">
        <v>313</v>
      </c>
      <c r="J46" s="123" t="s">
        <v>313</v>
      </c>
      <c r="K46" s="123" t="s">
        <v>313</v>
      </c>
      <c r="L46" s="123" t="s">
        <v>313</v>
      </c>
      <c r="M46" s="123" t="s">
        <v>313</v>
      </c>
      <c r="N46" s="123" t="s">
        <v>313</v>
      </c>
      <c r="O46" s="123" t="s">
        <v>313</v>
      </c>
      <c r="P46" s="123" t="s">
        <v>313</v>
      </c>
      <c r="Q46" s="123" t="s">
        <v>313</v>
      </c>
      <c r="R46" s="123" t="s">
        <v>313</v>
      </c>
      <c r="S46" s="123" t="s">
        <v>313</v>
      </c>
      <c r="T46" s="123" t="s">
        <v>313</v>
      </c>
      <c r="U46" s="123" t="s">
        <v>313</v>
      </c>
      <c r="V46" s="123" t="s">
        <v>313</v>
      </c>
      <c r="W46" s="123" t="s">
        <v>313</v>
      </c>
      <c r="X46" s="123" t="s">
        <v>313</v>
      </c>
      <c r="Y46" s="123" t="s">
        <v>313</v>
      </c>
      <c r="Z46" s="123" t="s">
        <v>313</v>
      </c>
      <c r="AA46" s="123" t="s">
        <v>313</v>
      </c>
      <c r="AB46" s="123" t="s">
        <v>313</v>
      </c>
      <c r="AC46" s="123" t="s">
        <v>313</v>
      </c>
    </row>
    <row r="47" spans="1:29" ht="31.5" x14ac:dyDescent="0.25">
      <c r="A47" s="66" t="s">
        <v>220</v>
      </c>
      <c r="B47" s="67" t="s">
        <v>208</v>
      </c>
      <c r="C47" s="123" t="s">
        <v>313</v>
      </c>
      <c r="D47" s="123" t="s">
        <v>313</v>
      </c>
      <c r="E47" s="123" t="s">
        <v>313</v>
      </c>
      <c r="F47" s="123" t="s">
        <v>313</v>
      </c>
      <c r="G47" s="123" t="s">
        <v>313</v>
      </c>
      <c r="H47" s="123" t="s">
        <v>313</v>
      </c>
      <c r="I47" s="123" t="s">
        <v>313</v>
      </c>
      <c r="J47" s="123" t="s">
        <v>313</v>
      </c>
      <c r="K47" s="123" t="s">
        <v>313</v>
      </c>
      <c r="L47" s="123" t="s">
        <v>313</v>
      </c>
      <c r="M47" s="123" t="s">
        <v>313</v>
      </c>
      <c r="N47" s="123" t="s">
        <v>313</v>
      </c>
      <c r="O47" s="123" t="s">
        <v>313</v>
      </c>
      <c r="P47" s="123" t="s">
        <v>313</v>
      </c>
      <c r="Q47" s="123" t="s">
        <v>313</v>
      </c>
      <c r="R47" s="123" t="s">
        <v>313</v>
      </c>
      <c r="S47" s="123" t="s">
        <v>313</v>
      </c>
      <c r="T47" s="123" t="s">
        <v>313</v>
      </c>
      <c r="U47" s="123" t="s">
        <v>313</v>
      </c>
      <c r="V47" s="123" t="s">
        <v>313</v>
      </c>
      <c r="W47" s="123" t="s">
        <v>313</v>
      </c>
      <c r="X47" s="123" t="s">
        <v>313</v>
      </c>
      <c r="Y47" s="123" t="s">
        <v>313</v>
      </c>
      <c r="Z47" s="123" t="s">
        <v>313</v>
      </c>
      <c r="AA47" s="123" t="s">
        <v>313</v>
      </c>
      <c r="AB47" s="123" t="s">
        <v>313</v>
      </c>
      <c r="AC47" s="123" t="s">
        <v>313</v>
      </c>
    </row>
    <row r="48" spans="1:29" ht="31.5" x14ac:dyDescent="0.25">
      <c r="A48" s="66" t="s">
        <v>221</v>
      </c>
      <c r="B48" s="67" t="s">
        <v>210</v>
      </c>
      <c r="C48" s="123" t="s">
        <v>313</v>
      </c>
      <c r="D48" s="123" t="s">
        <v>313</v>
      </c>
      <c r="E48" s="123" t="s">
        <v>313</v>
      </c>
      <c r="F48" s="123" t="s">
        <v>313</v>
      </c>
      <c r="G48" s="123" t="s">
        <v>313</v>
      </c>
      <c r="H48" s="123" t="s">
        <v>313</v>
      </c>
      <c r="I48" s="123" t="s">
        <v>313</v>
      </c>
      <c r="J48" s="123" t="s">
        <v>313</v>
      </c>
      <c r="K48" s="123" t="s">
        <v>313</v>
      </c>
      <c r="L48" s="123" t="s">
        <v>313</v>
      </c>
      <c r="M48" s="123" t="s">
        <v>313</v>
      </c>
      <c r="N48" s="123" t="s">
        <v>313</v>
      </c>
      <c r="O48" s="123" t="s">
        <v>313</v>
      </c>
      <c r="P48" s="123" t="s">
        <v>313</v>
      </c>
      <c r="Q48" s="123" t="s">
        <v>313</v>
      </c>
      <c r="R48" s="123" t="s">
        <v>313</v>
      </c>
      <c r="S48" s="123" t="s">
        <v>313</v>
      </c>
      <c r="T48" s="123" t="s">
        <v>313</v>
      </c>
      <c r="U48" s="123" t="s">
        <v>313</v>
      </c>
      <c r="V48" s="123" t="s">
        <v>313</v>
      </c>
      <c r="W48" s="123" t="s">
        <v>313</v>
      </c>
      <c r="X48" s="123" t="s">
        <v>313</v>
      </c>
      <c r="Y48" s="123" t="s">
        <v>313</v>
      </c>
      <c r="Z48" s="123" t="s">
        <v>313</v>
      </c>
      <c r="AA48" s="123" t="s">
        <v>313</v>
      </c>
      <c r="AB48" s="123" t="s">
        <v>313</v>
      </c>
      <c r="AC48" s="123" t="s">
        <v>313</v>
      </c>
    </row>
    <row r="49" spans="1:29" ht="15.75" x14ac:dyDescent="0.25">
      <c r="A49" s="66" t="s">
        <v>222</v>
      </c>
      <c r="B49" s="67" t="s">
        <v>212</v>
      </c>
      <c r="C49" s="123" t="s">
        <v>313</v>
      </c>
      <c r="D49" s="123" t="s">
        <v>313</v>
      </c>
      <c r="E49" s="123" t="s">
        <v>313</v>
      </c>
      <c r="F49" s="123" t="s">
        <v>313</v>
      </c>
      <c r="G49" s="123" t="s">
        <v>313</v>
      </c>
      <c r="H49" s="123" t="s">
        <v>313</v>
      </c>
      <c r="I49" s="123" t="s">
        <v>313</v>
      </c>
      <c r="J49" s="123" t="s">
        <v>313</v>
      </c>
      <c r="K49" s="123" t="s">
        <v>313</v>
      </c>
      <c r="L49" s="123" t="s">
        <v>313</v>
      </c>
      <c r="M49" s="123" t="s">
        <v>313</v>
      </c>
      <c r="N49" s="123" t="s">
        <v>313</v>
      </c>
      <c r="O49" s="123" t="s">
        <v>313</v>
      </c>
      <c r="P49" s="123" t="s">
        <v>313</v>
      </c>
      <c r="Q49" s="123" t="s">
        <v>313</v>
      </c>
      <c r="R49" s="123" t="s">
        <v>313</v>
      </c>
      <c r="S49" s="123" t="s">
        <v>313</v>
      </c>
      <c r="T49" s="123" t="s">
        <v>313</v>
      </c>
      <c r="U49" s="123" t="s">
        <v>313</v>
      </c>
      <c r="V49" s="123" t="s">
        <v>313</v>
      </c>
      <c r="W49" s="123" t="s">
        <v>313</v>
      </c>
      <c r="X49" s="123" t="s">
        <v>313</v>
      </c>
      <c r="Y49" s="123" t="s">
        <v>313</v>
      </c>
      <c r="Z49" s="123" t="s">
        <v>313</v>
      </c>
      <c r="AA49" s="123" t="s">
        <v>313</v>
      </c>
      <c r="AB49" s="123" t="s">
        <v>313</v>
      </c>
      <c r="AC49" s="123" t="s">
        <v>313</v>
      </c>
    </row>
    <row r="50" spans="1:29" ht="18.75" x14ac:dyDescent="0.25">
      <c r="A50" s="66" t="s">
        <v>223</v>
      </c>
      <c r="B50" s="69" t="s">
        <v>214</v>
      </c>
      <c r="C50" s="123" t="s">
        <v>313</v>
      </c>
      <c r="D50" s="123" t="s">
        <v>313</v>
      </c>
      <c r="E50" s="123" t="s">
        <v>313</v>
      </c>
      <c r="F50" s="123" t="s">
        <v>313</v>
      </c>
      <c r="G50" s="123" t="s">
        <v>313</v>
      </c>
      <c r="H50" s="123" t="s">
        <v>313</v>
      </c>
      <c r="I50" s="123" t="s">
        <v>313</v>
      </c>
      <c r="J50" s="123" t="s">
        <v>313</v>
      </c>
      <c r="K50" s="123" t="s">
        <v>313</v>
      </c>
      <c r="L50" s="123" t="s">
        <v>313</v>
      </c>
      <c r="M50" s="123" t="s">
        <v>313</v>
      </c>
      <c r="N50" s="123" t="s">
        <v>313</v>
      </c>
      <c r="O50" s="123" t="s">
        <v>313</v>
      </c>
      <c r="P50" s="123" t="s">
        <v>313</v>
      </c>
      <c r="Q50" s="123" t="s">
        <v>313</v>
      </c>
      <c r="R50" s="123" t="s">
        <v>313</v>
      </c>
      <c r="S50" s="123" t="s">
        <v>313</v>
      </c>
      <c r="T50" s="123" t="s">
        <v>313</v>
      </c>
      <c r="U50" s="123" t="s">
        <v>313</v>
      </c>
      <c r="V50" s="123" t="s">
        <v>313</v>
      </c>
      <c r="W50" s="123" t="s">
        <v>313</v>
      </c>
      <c r="X50" s="123" t="s">
        <v>313</v>
      </c>
      <c r="Y50" s="123" t="s">
        <v>313</v>
      </c>
      <c r="Z50" s="123" t="s">
        <v>313</v>
      </c>
      <c r="AA50" s="123" t="s">
        <v>313</v>
      </c>
      <c r="AB50" s="123" t="s">
        <v>313</v>
      </c>
      <c r="AC50" s="123" t="s">
        <v>313</v>
      </c>
    </row>
    <row r="51" spans="1:29" s="127" customFormat="1" ht="35.25" customHeight="1" x14ac:dyDescent="0.25">
      <c r="A51" s="38" t="s">
        <v>22</v>
      </c>
      <c r="B51" s="39" t="s">
        <v>224</v>
      </c>
      <c r="C51" s="123" t="s">
        <v>313</v>
      </c>
      <c r="D51" s="123" t="s">
        <v>313</v>
      </c>
      <c r="E51" s="123" t="s">
        <v>313</v>
      </c>
      <c r="F51" s="123" t="s">
        <v>313</v>
      </c>
      <c r="G51" s="123" t="s">
        <v>313</v>
      </c>
      <c r="H51" s="123" t="s">
        <v>313</v>
      </c>
      <c r="I51" s="123" t="s">
        <v>313</v>
      </c>
      <c r="J51" s="123" t="s">
        <v>313</v>
      </c>
      <c r="K51" s="123" t="s">
        <v>313</v>
      </c>
      <c r="L51" s="123" t="s">
        <v>313</v>
      </c>
      <c r="M51" s="123" t="s">
        <v>313</v>
      </c>
      <c r="N51" s="123" t="s">
        <v>313</v>
      </c>
      <c r="O51" s="123" t="s">
        <v>313</v>
      </c>
      <c r="P51" s="123" t="s">
        <v>313</v>
      </c>
      <c r="Q51" s="123" t="s">
        <v>313</v>
      </c>
      <c r="R51" s="123" t="s">
        <v>313</v>
      </c>
      <c r="S51" s="123" t="s">
        <v>313</v>
      </c>
      <c r="T51" s="123" t="s">
        <v>313</v>
      </c>
      <c r="U51" s="123" t="s">
        <v>313</v>
      </c>
      <c r="V51" s="123" t="s">
        <v>313</v>
      </c>
      <c r="W51" s="123" t="s">
        <v>313</v>
      </c>
      <c r="X51" s="123" t="s">
        <v>313</v>
      </c>
      <c r="Y51" s="123" t="s">
        <v>313</v>
      </c>
      <c r="Z51" s="123" t="s">
        <v>313</v>
      </c>
      <c r="AA51" s="123" t="s">
        <v>313</v>
      </c>
      <c r="AB51" s="123" t="s">
        <v>313</v>
      </c>
      <c r="AC51" s="123" t="s">
        <v>313</v>
      </c>
    </row>
    <row r="52" spans="1:29" ht="15.75" x14ac:dyDescent="0.25">
      <c r="A52" s="66" t="s">
        <v>225</v>
      </c>
      <c r="B52" s="67" t="s">
        <v>226</v>
      </c>
      <c r="C52" s="123" t="s">
        <v>313</v>
      </c>
      <c r="D52" s="123" t="s">
        <v>313</v>
      </c>
      <c r="E52" s="123" t="s">
        <v>313</v>
      </c>
      <c r="F52" s="123" t="s">
        <v>313</v>
      </c>
      <c r="G52" s="123" t="s">
        <v>313</v>
      </c>
      <c r="H52" s="123" t="s">
        <v>313</v>
      </c>
      <c r="I52" s="123" t="s">
        <v>313</v>
      </c>
      <c r="J52" s="123" t="s">
        <v>313</v>
      </c>
      <c r="K52" s="123" t="s">
        <v>313</v>
      </c>
      <c r="L52" s="123" t="s">
        <v>313</v>
      </c>
      <c r="M52" s="123" t="s">
        <v>313</v>
      </c>
      <c r="N52" s="123" t="s">
        <v>313</v>
      </c>
      <c r="O52" s="123" t="s">
        <v>313</v>
      </c>
      <c r="P52" s="123" t="s">
        <v>313</v>
      </c>
      <c r="Q52" s="123" t="s">
        <v>313</v>
      </c>
      <c r="R52" s="123" t="s">
        <v>313</v>
      </c>
      <c r="S52" s="123" t="s">
        <v>313</v>
      </c>
      <c r="T52" s="123" t="s">
        <v>313</v>
      </c>
      <c r="U52" s="123" t="s">
        <v>313</v>
      </c>
      <c r="V52" s="123" t="s">
        <v>313</v>
      </c>
      <c r="W52" s="123" t="s">
        <v>313</v>
      </c>
      <c r="X52" s="123" t="s">
        <v>313</v>
      </c>
      <c r="Y52" s="123" t="s">
        <v>313</v>
      </c>
      <c r="Z52" s="123" t="s">
        <v>313</v>
      </c>
      <c r="AA52" s="123" t="s">
        <v>313</v>
      </c>
      <c r="AB52" s="123" t="s">
        <v>313</v>
      </c>
      <c r="AC52" s="123" t="s">
        <v>313</v>
      </c>
    </row>
    <row r="53" spans="1:29" ht="15.75" x14ac:dyDescent="0.25">
      <c r="A53" s="66" t="s">
        <v>227</v>
      </c>
      <c r="B53" s="67" t="s">
        <v>228</v>
      </c>
      <c r="C53" s="123" t="s">
        <v>313</v>
      </c>
      <c r="D53" s="123" t="s">
        <v>313</v>
      </c>
      <c r="E53" s="123" t="s">
        <v>313</v>
      </c>
      <c r="F53" s="123" t="s">
        <v>313</v>
      </c>
      <c r="G53" s="123" t="s">
        <v>313</v>
      </c>
      <c r="H53" s="123" t="s">
        <v>313</v>
      </c>
      <c r="I53" s="123" t="s">
        <v>313</v>
      </c>
      <c r="J53" s="123" t="s">
        <v>313</v>
      </c>
      <c r="K53" s="123" t="s">
        <v>313</v>
      </c>
      <c r="L53" s="123" t="s">
        <v>313</v>
      </c>
      <c r="M53" s="123" t="s">
        <v>313</v>
      </c>
      <c r="N53" s="123" t="s">
        <v>313</v>
      </c>
      <c r="O53" s="123" t="s">
        <v>313</v>
      </c>
      <c r="P53" s="123" t="s">
        <v>313</v>
      </c>
      <c r="Q53" s="123" t="s">
        <v>313</v>
      </c>
      <c r="R53" s="123" t="s">
        <v>313</v>
      </c>
      <c r="S53" s="123" t="s">
        <v>313</v>
      </c>
      <c r="T53" s="123" t="s">
        <v>313</v>
      </c>
      <c r="U53" s="123" t="s">
        <v>313</v>
      </c>
      <c r="V53" s="123" t="s">
        <v>313</v>
      </c>
      <c r="W53" s="123" t="s">
        <v>313</v>
      </c>
      <c r="X53" s="123" t="s">
        <v>313</v>
      </c>
      <c r="Y53" s="123" t="s">
        <v>313</v>
      </c>
      <c r="Z53" s="123" t="s">
        <v>313</v>
      </c>
      <c r="AA53" s="123" t="s">
        <v>313</v>
      </c>
      <c r="AB53" s="123" t="s">
        <v>313</v>
      </c>
      <c r="AC53" s="123" t="s">
        <v>313</v>
      </c>
    </row>
    <row r="54" spans="1:29" ht="15.75" x14ac:dyDescent="0.25">
      <c r="A54" s="66" t="s">
        <v>229</v>
      </c>
      <c r="B54" s="24" t="s">
        <v>230</v>
      </c>
      <c r="C54" s="123" t="s">
        <v>313</v>
      </c>
      <c r="D54" s="123" t="s">
        <v>313</v>
      </c>
      <c r="E54" s="123" t="s">
        <v>313</v>
      </c>
      <c r="F54" s="123" t="s">
        <v>313</v>
      </c>
      <c r="G54" s="123" t="s">
        <v>313</v>
      </c>
      <c r="H54" s="123" t="s">
        <v>313</v>
      </c>
      <c r="I54" s="123" t="s">
        <v>313</v>
      </c>
      <c r="J54" s="123" t="s">
        <v>313</v>
      </c>
      <c r="K54" s="123" t="s">
        <v>313</v>
      </c>
      <c r="L54" s="123" t="s">
        <v>313</v>
      </c>
      <c r="M54" s="123" t="s">
        <v>313</v>
      </c>
      <c r="N54" s="123" t="s">
        <v>313</v>
      </c>
      <c r="O54" s="123" t="s">
        <v>313</v>
      </c>
      <c r="P54" s="123" t="s">
        <v>313</v>
      </c>
      <c r="Q54" s="123" t="s">
        <v>313</v>
      </c>
      <c r="R54" s="123" t="s">
        <v>313</v>
      </c>
      <c r="S54" s="123" t="s">
        <v>313</v>
      </c>
      <c r="T54" s="123" t="s">
        <v>313</v>
      </c>
      <c r="U54" s="123" t="s">
        <v>313</v>
      </c>
      <c r="V54" s="123" t="s">
        <v>313</v>
      </c>
      <c r="W54" s="123" t="s">
        <v>313</v>
      </c>
      <c r="X54" s="123" t="s">
        <v>313</v>
      </c>
      <c r="Y54" s="123" t="s">
        <v>313</v>
      </c>
      <c r="Z54" s="123" t="s">
        <v>313</v>
      </c>
      <c r="AA54" s="123" t="s">
        <v>313</v>
      </c>
      <c r="AB54" s="123" t="s">
        <v>313</v>
      </c>
      <c r="AC54" s="123" t="s">
        <v>313</v>
      </c>
    </row>
    <row r="55" spans="1:29" ht="15.75" x14ac:dyDescent="0.25">
      <c r="A55" s="66" t="s">
        <v>231</v>
      </c>
      <c r="B55" s="24" t="s">
        <v>232</v>
      </c>
      <c r="C55" s="123" t="s">
        <v>313</v>
      </c>
      <c r="D55" s="123" t="s">
        <v>313</v>
      </c>
      <c r="E55" s="123" t="s">
        <v>313</v>
      </c>
      <c r="F55" s="123" t="s">
        <v>313</v>
      </c>
      <c r="G55" s="123" t="s">
        <v>313</v>
      </c>
      <c r="H55" s="123" t="s">
        <v>313</v>
      </c>
      <c r="I55" s="123" t="s">
        <v>313</v>
      </c>
      <c r="J55" s="123" t="s">
        <v>313</v>
      </c>
      <c r="K55" s="123" t="s">
        <v>313</v>
      </c>
      <c r="L55" s="123" t="s">
        <v>313</v>
      </c>
      <c r="M55" s="123" t="s">
        <v>313</v>
      </c>
      <c r="N55" s="123" t="s">
        <v>313</v>
      </c>
      <c r="O55" s="123" t="s">
        <v>313</v>
      </c>
      <c r="P55" s="123" t="s">
        <v>313</v>
      </c>
      <c r="Q55" s="123" t="s">
        <v>313</v>
      </c>
      <c r="R55" s="123" t="s">
        <v>313</v>
      </c>
      <c r="S55" s="123" t="s">
        <v>313</v>
      </c>
      <c r="T55" s="123" t="s">
        <v>313</v>
      </c>
      <c r="U55" s="123" t="s">
        <v>313</v>
      </c>
      <c r="V55" s="123" t="s">
        <v>313</v>
      </c>
      <c r="W55" s="123" t="s">
        <v>313</v>
      </c>
      <c r="X55" s="123" t="s">
        <v>313</v>
      </c>
      <c r="Y55" s="123" t="s">
        <v>313</v>
      </c>
      <c r="Z55" s="123" t="s">
        <v>313</v>
      </c>
      <c r="AA55" s="123" t="s">
        <v>313</v>
      </c>
      <c r="AB55" s="123" t="s">
        <v>313</v>
      </c>
      <c r="AC55" s="123" t="s">
        <v>313</v>
      </c>
    </row>
    <row r="56" spans="1:29" ht="15.75" x14ac:dyDescent="0.25">
      <c r="A56" s="66" t="s">
        <v>233</v>
      </c>
      <c r="B56" s="24" t="s">
        <v>234</v>
      </c>
      <c r="C56" s="123" t="s">
        <v>313</v>
      </c>
      <c r="D56" s="123" t="s">
        <v>313</v>
      </c>
      <c r="E56" s="123" t="s">
        <v>313</v>
      </c>
      <c r="F56" s="123" t="s">
        <v>313</v>
      </c>
      <c r="G56" s="123" t="s">
        <v>313</v>
      </c>
      <c r="H56" s="123" t="s">
        <v>313</v>
      </c>
      <c r="I56" s="123" t="s">
        <v>313</v>
      </c>
      <c r="J56" s="123" t="s">
        <v>313</v>
      </c>
      <c r="K56" s="123" t="s">
        <v>313</v>
      </c>
      <c r="L56" s="123" t="s">
        <v>313</v>
      </c>
      <c r="M56" s="123" t="s">
        <v>313</v>
      </c>
      <c r="N56" s="123" t="s">
        <v>313</v>
      </c>
      <c r="O56" s="123" t="s">
        <v>313</v>
      </c>
      <c r="P56" s="123" t="s">
        <v>313</v>
      </c>
      <c r="Q56" s="123" t="s">
        <v>313</v>
      </c>
      <c r="R56" s="123" t="s">
        <v>313</v>
      </c>
      <c r="S56" s="123" t="s">
        <v>313</v>
      </c>
      <c r="T56" s="123" t="s">
        <v>313</v>
      </c>
      <c r="U56" s="123" t="s">
        <v>313</v>
      </c>
      <c r="V56" s="123" t="s">
        <v>313</v>
      </c>
      <c r="W56" s="123" t="s">
        <v>313</v>
      </c>
      <c r="X56" s="123" t="s">
        <v>313</v>
      </c>
      <c r="Y56" s="123" t="s">
        <v>313</v>
      </c>
      <c r="Z56" s="123" t="s">
        <v>313</v>
      </c>
      <c r="AA56" s="123" t="s">
        <v>313</v>
      </c>
      <c r="AB56" s="123" t="s">
        <v>313</v>
      </c>
      <c r="AC56" s="123" t="s">
        <v>313</v>
      </c>
    </row>
    <row r="57" spans="1:29" ht="18.75" x14ac:dyDescent="0.25">
      <c r="A57" s="66" t="s">
        <v>235</v>
      </c>
      <c r="B57" s="69" t="s">
        <v>236</v>
      </c>
      <c r="C57" s="123" t="s">
        <v>313</v>
      </c>
      <c r="D57" s="123" t="s">
        <v>313</v>
      </c>
      <c r="E57" s="123" t="s">
        <v>313</v>
      </c>
      <c r="F57" s="123" t="s">
        <v>313</v>
      </c>
      <c r="G57" s="123" t="s">
        <v>313</v>
      </c>
      <c r="H57" s="123" t="s">
        <v>313</v>
      </c>
      <c r="I57" s="123" t="s">
        <v>313</v>
      </c>
      <c r="J57" s="123" t="s">
        <v>313</v>
      </c>
      <c r="K57" s="123" t="s">
        <v>313</v>
      </c>
      <c r="L57" s="123" t="s">
        <v>313</v>
      </c>
      <c r="M57" s="123" t="s">
        <v>313</v>
      </c>
      <c r="N57" s="123" t="s">
        <v>313</v>
      </c>
      <c r="O57" s="123" t="s">
        <v>313</v>
      </c>
      <c r="P57" s="123" t="s">
        <v>313</v>
      </c>
      <c r="Q57" s="123" t="s">
        <v>313</v>
      </c>
      <c r="R57" s="123" t="s">
        <v>313</v>
      </c>
      <c r="S57" s="123" t="s">
        <v>313</v>
      </c>
      <c r="T57" s="123" t="s">
        <v>313</v>
      </c>
      <c r="U57" s="123" t="s">
        <v>313</v>
      </c>
      <c r="V57" s="123" t="s">
        <v>313</v>
      </c>
      <c r="W57" s="123" t="s">
        <v>313</v>
      </c>
      <c r="X57" s="123" t="s">
        <v>313</v>
      </c>
      <c r="Y57" s="123" t="s">
        <v>313</v>
      </c>
      <c r="Z57" s="123" t="s">
        <v>313</v>
      </c>
      <c r="AA57" s="123" t="s">
        <v>313</v>
      </c>
      <c r="AB57" s="123" t="s">
        <v>313</v>
      </c>
      <c r="AC57" s="123" t="s">
        <v>313</v>
      </c>
    </row>
    <row r="58" spans="1:29" s="127" customFormat="1" ht="36.75" customHeight="1" x14ac:dyDescent="0.25">
      <c r="A58" s="38" t="s">
        <v>24</v>
      </c>
      <c r="B58" s="70" t="s">
        <v>237</v>
      </c>
      <c r="C58" s="123" t="s">
        <v>313</v>
      </c>
      <c r="D58" s="123" t="s">
        <v>313</v>
      </c>
      <c r="E58" s="123" t="s">
        <v>313</v>
      </c>
      <c r="F58" s="123" t="s">
        <v>313</v>
      </c>
      <c r="G58" s="123" t="s">
        <v>313</v>
      </c>
      <c r="H58" s="123" t="s">
        <v>313</v>
      </c>
      <c r="I58" s="123" t="s">
        <v>313</v>
      </c>
      <c r="J58" s="123" t="s">
        <v>313</v>
      </c>
      <c r="K58" s="123" t="s">
        <v>313</v>
      </c>
      <c r="L58" s="123" t="s">
        <v>313</v>
      </c>
      <c r="M58" s="123" t="s">
        <v>313</v>
      </c>
      <c r="N58" s="123" t="s">
        <v>313</v>
      </c>
      <c r="O58" s="123" t="s">
        <v>313</v>
      </c>
      <c r="P58" s="123" t="s">
        <v>313</v>
      </c>
      <c r="Q58" s="123" t="s">
        <v>313</v>
      </c>
      <c r="R58" s="123" t="s">
        <v>313</v>
      </c>
      <c r="S58" s="123" t="s">
        <v>313</v>
      </c>
      <c r="T58" s="123" t="s">
        <v>313</v>
      </c>
      <c r="U58" s="123" t="s">
        <v>313</v>
      </c>
      <c r="V58" s="123" t="s">
        <v>313</v>
      </c>
      <c r="W58" s="123" t="s">
        <v>313</v>
      </c>
      <c r="X58" s="123" t="s">
        <v>313</v>
      </c>
      <c r="Y58" s="123" t="s">
        <v>313</v>
      </c>
      <c r="Z58" s="123" t="s">
        <v>313</v>
      </c>
      <c r="AA58" s="123" t="s">
        <v>313</v>
      </c>
      <c r="AB58" s="123" t="s">
        <v>313</v>
      </c>
      <c r="AC58" s="123" t="s">
        <v>313</v>
      </c>
    </row>
    <row r="59" spans="1:29" s="127" customFormat="1" ht="15.75" x14ac:dyDescent="0.25">
      <c r="A59" s="38" t="s">
        <v>27</v>
      </c>
      <c r="B59" s="39" t="s">
        <v>238</v>
      </c>
      <c r="C59" s="123" t="s">
        <v>313</v>
      </c>
      <c r="D59" s="123" t="s">
        <v>313</v>
      </c>
      <c r="E59" s="123" t="s">
        <v>313</v>
      </c>
      <c r="F59" s="123" t="s">
        <v>313</v>
      </c>
      <c r="G59" s="123" t="s">
        <v>313</v>
      </c>
      <c r="H59" s="123" t="s">
        <v>313</v>
      </c>
      <c r="I59" s="123" t="s">
        <v>313</v>
      </c>
      <c r="J59" s="123" t="s">
        <v>313</v>
      </c>
      <c r="K59" s="123" t="s">
        <v>313</v>
      </c>
      <c r="L59" s="123" t="s">
        <v>313</v>
      </c>
      <c r="M59" s="123" t="s">
        <v>313</v>
      </c>
      <c r="N59" s="123" t="s">
        <v>313</v>
      </c>
      <c r="O59" s="123" t="s">
        <v>313</v>
      </c>
      <c r="P59" s="123" t="s">
        <v>313</v>
      </c>
      <c r="Q59" s="123" t="s">
        <v>313</v>
      </c>
      <c r="R59" s="123" t="s">
        <v>313</v>
      </c>
      <c r="S59" s="123" t="s">
        <v>313</v>
      </c>
      <c r="T59" s="123" t="s">
        <v>313</v>
      </c>
      <c r="U59" s="123" t="s">
        <v>313</v>
      </c>
      <c r="V59" s="123" t="s">
        <v>313</v>
      </c>
      <c r="W59" s="123" t="s">
        <v>313</v>
      </c>
      <c r="X59" s="123" t="s">
        <v>313</v>
      </c>
      <c r="Y59" s="123" t="s">
        <v>313</v>
      </c>
      <c r="Z59" s="123" t="s">
        <v>313</v>
      </c>
      <c r="AA59" s="123" t="s">
        <v>313</v>
      </c>
      <c r="AB59" s="123" t="s">
        <v>313</v>
      </c>
      <c r="AC59" s="123" t="s">
        <v>313</v>
      </c>
    </row>
    <row r="60" spans="1:29" ht="15.75" x14ac:dyDescent="0.25">
      <c r="A60" s="66" t="s">
        <v>239</v>
      </c>
      <c r="B60" s="71" t="s">
        <v>217</v>
      </c>
      <c r="C60" s="123" t="s">
        <v>313</v>
      </c>
      <c r="D60" s="123" t="s">
        <v>313</v>
      </c>
      <c r="E60" s="123" t="s">
        <v>313</v>
      </c>
      <c r="F60" s="123" t="s">
        <v>313</v>
      </c>
      <c r="G60" s="123" t="s">
        <v>313</v>
      </c>
      <c r="H60" s="123" t="s">
        <v>313</v>
      </c>
      <c r="I60" s="123" t="s">
        <v>313</v>
      </c>
      <c r="J60" s="123" t="s">
        <v>313</v>
      </c>
      <c r="K60" s="123" t="s">
        <v>313</v>
      </c>
      <c r="L60" s="123" t="s">
        <v>313</v>
      </c>
      <c r="M60" s="123" t="s">
        <v>313</v>
      </c>
      <c r="N60" s="123" t="s">
        <v>313</v>
      </c>
      <c r="O60" s="123" t="s">
        <v>313</v>
      </c>
      <c r="P60" s="123" t="s">
        <v>313</v>
      </c>
      <c r="Q60" s="123" t="s">
        <v>313</v>
      </c>
      <c r="R60" s="123" t="s">
        <v>313</v>
      </c>
      <c r="S60" s="123" t="s">
        <v>313</v>
      </c>
      <c r="T60" s="123" t="s">
        <v>313</v>
      </c>
      <c r="U60" s="123" t="s">
        <v>313</v>
      </c>
      <c r="V60" s="123" t="s">
        <v>313</v>
      </c>
      <c r="W60" s="123" t="s">
        <v>313</v>
      </c>
      <c r="X60" s="123" t="s">
        <v>313</v>
      </c>
      <c r="Y60" s="123" t="s">
        <v>313</v>
      </c>
      <c r="Z60" s="123" t="s">
        <v>313</v>
      </c>
      <c r="AA60" s="123" t="s">
        <v>313</v>
      </c>
      <c r="AB60" s="123" t="s">
        <v>313</v>
      </c>
      <c r="AC60" s="123" t="s">
        <v>313</v>
      </c>
    </row>
    <row r="61" spans="1:29" ht="15.75" x14ac:dyDescent="0.25">
      <c r="A61" s="66" t="s">
        <v>240</v>
      </c>
      <c r="B61" s="71" t="s">
        <v>204</v>
      </c>
      <c r="C61" s="123" t="s">
        <v>313</v>
      </c>
      <c r="D61" s="123" t="s">
        <v>313</v>
      </c>
      <c r="E61" s="123" t="s">
        <v>313</v>
      </c>
      <c r="F61" s="123" t="s">
        <v>313</v>
      </c>
      <c r="G61" s="123" t="s">
        <v>313</v>
      </c>
      <c r="H61" s="123" t="s">
        <v>313</v>
      </c>
      <c r="I61" s="123" t="s">
        <v>313</v>
      </c>
      <c r="J61" s="123" t="s">
        <v>313</v>
      </c>
      <c r="K61" s="123" t="s">
        <v>313</v>
      </c>
      <c r="L61" s="123" t="s">
        <v>313</v>
      </c>
      <c r="M61" s="123" t="s">
        <v>313</v>
      </c>
      <c r="N61" s="123" t="s">
        <v>313</v>
      </c>
      <c r="O61" s="123" t="s">
        <v>313</v>
      </c>
      <c r="P61" s="123" t="s">
        <v>313</v>
      </c>
      <c r="Q61" s="123" t="s">
        <v>313</v>
      </c>
      <c r="R61" s="123" t="s">
        <v>313</v>
      </c>
      <c r="S61" s="123" t="s">
        <v>313</v>
      </c>
      <c r="T61" s="123" t="s">
        <v>313</v>
      </c>
      <c r="U61" s="123" t="s">
        <v>313</v>
      </c>
      <c r="V61" s="123" t="s">
        <v>313</v>
      </c>
      <c r="W61" s="123" t="s">
        <v>313</v>
      </c>
      <c r="X61" s="123" t="s">
        <v>313</v>
      </c>
      <c r="Y61" s="123" t="s">
        <v>313</v>
      </c>
      <c r="Z61" s="123" t="s">
        <v>313</v>
      </c>
      <c r="AA61" s="123" t="s">
        <v>313</v>
      </c>
      <c r="AB61" s="123" t="s">
        <v>313</v>
      </c>
      <c r="AC61" s="123" t="s">
        <v>313</v>
      </c>
    </row>
    <row r="62" spans="1:29" ht="15.75" x14ac:dyDescent="0.25">
      <c r="A62" s="66" t="s">
        <v>241</v>
      </c>
      <c r="B62" s="71" t="s">
        <v>206</v>
      </c>
      <c r="C62" s="123" t="s">
        <v>313</v>
      </c>
      <c r="D62" s="123" t="s">
        <v>313</v>
      </c>
      <c r="E62" s="123" t="s">
        <v>313</v>
      </c>
      <c r="F62" s="123" t="s">
        <v>313</v>
      </c>
      <c r="G62" s="123" t="s">
        <v>313</v>
      </c>
      <c r="H62" s="123" t="s">
        <v>313</v>
      </c>
      <c r="I62" s="123" t="s">
        <v>313</v>
      </c>
      <c r="J62" s="123" t="s">
        <v>313</v>
      </c>
      <c r="K62" s="123" t="s">
        <v>313</v>
      </c>
      <c r="L62" s="123" t="s">
        <v>313</v>
      </c>
      <c r="M62" s="123" t="s">
        <v>313</v>
      </c>
      <c r="N62" s="123" t="s">
        <v>313</v>
      </c>
      <c r="O62" s="123" t="s">
        <v>313</v>
      </c>
      <c r="P62" s="123" t="s">
        <v>313</v>
      </c>
      <c r="Q62" s="123" t="s">
        <v>313</v>
      </c>
      <c r="R62" s="123" t="s">
        <v>313</v>
      </c>
      <c r="S62" s="123" t="s">
        <v>313</v>
      </c>
      <c r="T62" s="123" t="s">
        <v>313</v>
      </c>
      <c r="U62" s="123" t="s">
        <v>313</v>
      </c>
      <c r="V62" s="123" t="s">
        <v>313</v>
      </c>
      <c r="W62" s="123" t="s">
        <v>313</v>
      </c>
      <c r="X62" s="123" t="s">
        <v>313</v>
      </c>
      <c r="Y62" s="123" t="s">
        <v>313</v>
      </c>
      <c r="Z62" s="123" t="s">
        <v>313</v>
      </c>
      <c r="AA62" s="123" t="s">
        <v>313</v>
      </c>
      <c r="AB62" s="123" t="s">
        <v>313</v>
      </c>
      <c r="AC62" s="123" t="s">
        <v>313</v>
      </c>
    </row>
    <row r="63" spans="1:29" ht="15.75" x14ac:dyDescent="0.25">
      <c r="A63" s="66" t="s">
        <v>242</v>
      </c>
      <c r="B63" s="71" t="s">
        <v>243</v>
      </c>
      <c r="C63" s="123" t="s">
        <v>313</v>
      </c>
      <c r="D63" s="123" t="s">
        <v>313</v>
      </c>
      <c r="E63" s="123" t="s">
        <v>313</v>
      </c>
      <c r="F63" s="123" t="s">
        <v>313</v>
      </c>
      <c r="G63" s="123" t="s">
        <v>313</v>
      </c>
      <c r="H63" s="123" t="s">
        <v>313</v>
      </c>
      <c r="I63" s="123" t="s">
        <v>313</v>
      </c>
      <c r="J63" s="123" t="s">
        <v>313</v>
      </c>
      <c r="K63" s="123" t="s">
        <v>313</v>
      </c>
      <c r="L63" s="123" t="s">
        <v>313</v>
      </c>
      <c r="M63" s="123" t="s">
        <v>313</v>
      </c>
      <c r="N63" s="123" t="s">
        <v>313</v>
      </c>
      <c r="O63" s="123" t="s">
        <v>313</v>
      </c>
      <c r="P63" s="123" t="s">
        <v>313</v>
      </c>
      <c r="Q63" s="123" t="s">
        <v>313</v>
      </c>
      <c r="R63" s="123" t="s">
        <v>313</v>
      </c>
      <c r="S63" s="123" t="s">
        <v>313</v>
      </c>
      <c r="T63" s="123" t="s">
        <v>313</v>
      </c>
      <c r="U63" s="123" t="s">
        <v>313</v>
      </c>
      <c r="V63" s="123" t="s">
        <v>313</v>
      </c>
      <c r="W63" s="123" t="s">
        <v>313</v>
      </c>
      <c r="X63" s="123" t="s">
        <v>313</v>
      </c>
      <c r="Y63" s="123" t="s">
        <v>313</v>
      </c>
      <c r="Z63" s="123" t="s">
        <v>313</v>
      </c>
      <c r="AA63" s="123" t="s">
        <v>313</v>
      </c>
      <c r="AB63" s="123" t="s">
        <v>313</v>
      </c>
      <c r="AC63" s="123" t="s">
        <v>313</v>
      </c>
    </row>
    <row r="64" spans="1:29" ht="18.75" x14ac:dyDescent="0.25">
      <c r="A64" s="66" t="s">
        <v>244</v>
      </c>
      <c r="B64" s="69" t="s">
        <v>236</v>
      </c>
      <c r="C64" s="123" t="s">
        <v>313</v>
      </c>
      <c r="D64" s="123" t="s">
        <v>313</v>
      </c>
      <c r="E64" s="123" t="s">
        <v>313</v>
      </c>
      <c r="F64" s="123" t="s">
        <v>313</v>
      </c>
      <c r="G64" s="123" t="s">
        <v>313</v>
      </c>
      <c r="H64" s="123" t="s">
        <v>313</v>
      </c>
      <c r="I64" s="123" t="s">
        <v>313</v>
      </c>
      <c r="J64" s="123" t="s">
        <v>313</v>
      </c>
      <c r="K64" s="123" t="s">
        <v>313</v>
      </c>
      <c r="L64" s="123" t="s">
        <v>313</v>
      </c>
      <c r="M64" s="123" t="s">
        <v>313</v>
      </c>
      <c r="N64" s="123" t="s">
        <v>313</v>
      </c>
      <c r="O64" s="123" t="s">
        <v>313</v>
      </c>
      <c r="P64" s="123" t="s">
        <v>313</v>
      </c>
      <c r="Q64" s="123" t="s">
        <v>313</v>
      </c>
      <c r="R64" s="123" t="s">
        <v>313</v>
      </c>
      <c r="S64" s="123" t="s">
        <v>313</v>
      </c>
      <c r="T64" s="123" t="s">
        <v>313</v>
      </c>
      <c r="U64" s="123" t="s">
        <v>313</v>
      </c>
      <c r="V64" s="123" t="s">
        <v>313</v>
      </c>
      <c r="W64" s="123" t="s">
        <v>313</v>
      </c>
      <c r="X64" s="123" t="s">
        <v>313</v>
      </c>
      <c r="Y64" s="123" t="s">
        <v>313</v>
      </c>
      <c r="Z64" s="123" t="s">
        <v>313</v>
      </c>
      <c r="AA64" s="123" t="s">
        <v>313</v>
      </c>
      <c r="AB64" s="123" t="s">
        <v>313</v>
      </c>
      <c r="AC64" s="123" t="s">
        <v>313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30">
    <mergeCell ref="H20:K20"/>
    <mergeCell ref="L20:O20"/>
    <mergeCell ref="P20:S20"/>
    <mergeCell ref="AB20:AC21"/>
    <mergeCell ref="H21:I21"/>
    <mergeCell ref="J21:K21"/>
    <mergeCell ref="L21:M21"/>
    <mergeCell ref="N21:O21"/>
    <mergeCell ref="P21:Q21"/>
    <mergeCell ref="R21:S21"/>
    <mergeCell ref="T20:W20"/>
    <mergeCell ref="X20:AA20"/>
    <mergeCell ref="T21:U21"/>
    <mergeCell ref="V21:W21"/>
    <mergeCell ref="X21:Y21"/>
    <mergeCell ref="Z21:AA21"/>
    <mergeCell ref="A20:A22"/>
    <mergeCell ref="B20:B22"/>
    <mergeCell ref="C20:D21"/>
    <mergeCell ref="E20:F21"/>
    <mergeCell ref="G20:G22"/>
    <mergeCell ref="F4:O4"/>
    <mergeCell ref="A12:AC12"/>
    <mergeCell ref="A15:AC15"/>
    <mergeCell ref="A16:AC16"/>
    <mergeCell ref="A18:AC18"/>
    <mergeCell ref="A6:AC6"/>
    <mergeCell ref="A8:AC8"/>
    <mergeCell ref="A9:AC9"/>
    <mergeCell ref="B14:AB14"/>
  </mergeCells>
  <pageMargins left="0.39374999999999999" right="0.39374999999999999" top="0.78749999999999998" bottom="0.39374999999999999" header="0.51180555555555496" footer="0.51180555555555496"/>
  <pageSetup paperSize="9" scale="2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J22" sqref="J22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07"/>
      <c r="C5" s="107"/>
      <c r="D5" s="107"/>
      <c r="E5" s="107"/>
      <c r="F5" s="107"/>
      <c r="G5" s="107" t="str">
        <f>'1. паспорт местоположение'!B5</f>
        <v>Год раскрытия информации: 2022 год</v>
      </c>
      <c r="H5" s="107"/>
      <c r="I5" s="107"/>
      <c r="J5" s="107"/>
      <c r="K5" s="107"/>
      <c r="L5" s="107"/>
      <c r="M5" s="107"/>
      <c r="N5" s="107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05"/>
      <c r="C12" s="105"/>
      <c r="D12" s="105"/>
      <c r="E12" s="105"/>
      <c r="F12" s="105"/>
      <c r="G12" s="105" t="str">
        <f>'1. паспорт местоположение'!C12</f>
        <v>Г</v>
      </c>
      <c r="H12" s="105"/>
      <c r="I12" s="105"/>
      <c r="J12" s="105"/>
      <c r="K12" s="105"/>
      <c r="L12" s="105"/>
      <c r="M12" s="105"/>
      <c r="N12" s="10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36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0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72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245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73" t="s">
        <v>246</v>
      </c>
      <c r="B22" s="73" t="s">
        <v>247</v>
      </c>
      <c r="C22" s="73" t="s">
        <v>248</v>
      </c>
      <c r="D22" s="73" t="s">
        <v>249</v>
      </c>
      <c r="E22" s="73" t="s">
        <v>250</v>
      </c>
      <c r="F22" s="73" t="s">
        <v>251</v>
      </c>
      <c r="G22" s="73" t="s">
        <v>252</v>
      </c>
      <c r="H22" s="73" t="s">
        <v>253</v>
      </c>
      <c r="I22" s="73" t="s">
        <v>254</v>
      </c>
      <c r="J22" s="73" t="s">
        <v>255</v>
      </c>
      <c r="K22" s="73" t="s">
        <v>256</v>
      </c>
      <c r="L22" s="73" t="s">
        <v>257</v>
      </c>
      <c r="M22" s="73" t="s">
        <v>258</v>
      </c>
      <c r="N22" s="73" t="s">
        <v>259</v>
      </c>
    </row>
    <row r="23" spans="1:1024" x14ac:dyDescent="0.25">
      <c r="A23" s="74"/>
      <c r="B23" s="75"/>
      <c r="C23" s="75"/>
      <c r="D23" s="76"/>
      <c r="E23" s="77"/>
      <c r="F23" s="74"/>
      <c r="G23" s="77"/>
      <c r="H23" s="78"/>
      <c r="I23" s="74"/>
      <c r="J23" s="74"/>
      <c r="K23" s="77"/>
      <c r="L23" s="74"/>
      <c r="M23" s="74"/>
      <c r="N23" s="74"/>
    </row>
    <row r="24" spans="1:1024" x14ac:dyDescent="0.25">
      <c r="A24" s="74"/>
      <c r="B24" s="75"/>
      <c r="C24" s="75"/>
      <c r="D24" s="76"/>
      <c r="E24" s="77"/>
      <c r="F24" s="77"/>
      <c r="G24" s="77"/>
      <c r="H24" s="78"/>
      <c r="I24" s="74"/>
      <c r="J24" s="74"/>
      <c r="K24" s="77"/>
      <c r="L24" s="74"/>
      <c r="M24" s="74"/>
      <c r="N24" s="74"/>
    </row>
    <row r="25" spans="1:1024" x14ac:dyDescent="0.25">
      <c r="A25" s="79"/>
      <c r="B25" s="80"/>
      <c r="C25" s="80"/>
      <c r="D25" s="81"/>
      <c r="E25" s="82"/>
      <c r="F25" s="82"/>
      <c r="G25" s="82"/>
      <c r="H25" s="83"/>
      <c r="I25" s="79"/>
      <c r="J25" s="74"/>
      <c r="K25" s="77"/>
      <c r="L25" s="79"/>
      <c r="M25" s="74"/>
      <c r="N25" s="79"/>
    </row>
    <row r="26" spans="1:1024" x14ac:dyDescent="0.25">
      <c r="A26" s="74"/>
      <c r="B26" s="75"/>
      <c r="C26" s="75"/>
      <c r="D26" s="76"/>
      <c r="E26" s="77"/>
      <c r="F26" s="77"/>
      <c r="G26" s="77"/>
      <c r="H26" s="78"/>
      <c r="I26" s="74"/>
      <c r="J26" s="74"/>
      <c r="K26" s="77"/>
      <c r="L26" s="74"/>
      <c r="M26" s="74"/>
      <c r="N26" s="74"/>
    </row>
    <row r="27" spans="1:1024" x14ac:dyDescent="0.25">
      <c r="A27" s="74"/>
      <c r="B27" s="75"/>
      <c r="C27" s="75"/>
      <c r="D27" s="76"/>
      <c r="E27" s="77"/>
      <c r="F27" s="77"/>
      <c r="G27" s="77"/>
      <c r="H27" s="78"/>
      <c r="I27" s="74"/>
      <c r="J27" s="74"/>
      <c r="K27" s="77"/>
      <c r="L27" s="74"/>
      <c r="M27" s="74"/>
      <c r="N27" s="74"/>
    </row>
    <row r="28" spans="1:1024" x14ac:dyDescent="0.25">
      <c r="A28" s="74"/>
      <c r="B28" s="75"/>
      <c r="C28" s="75"/>
      <c r="D28" s="76"/>
      <c r="E28" s="77"/>
      <c r="F28" s="77"/>
      <c r="G28" s="77"/>
      <c r="H28" s="78"/>
      <c r="I28" s="74"/>
      <c r="J28" s="74"/>
      <c r="K28" s="77"/>
      <c r="L28" s="74"/>
      <c r="M28" s="74"/>
      <c r="N28" s="74"/>
    </row>
    <row r="29" spans="1:1024" x14ac:dyDescent="0.25">
      <c r="A29" s="74"/>
      <c r="B29" s="75"/>
      <c r="C29" s="75"/>
      <c r="D29" s="76"/>
      <c r="E29" s="77"/>
      <c r="F29" s="77"/>
      <c r="G29" s="77"/>
      <c r="H29" s="78"/>
      <c r="I29" s="74"/>
      <c r="J29" s="74"/>
      <c r="K29" s="77"/>
      <c r="L29" s="74"/>
      <c r="M29" s="74"/>
      <c r="N29" s="74"/>
    </row>
    <row r="30" spans="1:1024" x14ac:dyDescent="0.25">
      <c r="A30" s="74"/>
      <c r="B30" s="75"/>
      <c r="C30" s="75"/>
      <c r="D30" s="76"/>
      <c r="E30" s="77"/>
      <c r="F30" s="77"/>
      <c r="G30" s="77"/>
      <c r="H30" s="78"/>
      <c r="I30" s="74"/>
      <c r="J30" s="74"/>
      <c r="K30" s="77"/>
      <c r="L30" s="74"/>
      <c r="M30" s="74"/>
      <c r="N30" s="74"/>
    </row>
  </sheetData>
  <mergeCells count="14">
    <mergeCell ref="A21:N21"/>
    <mergeCell ref="A16:N16"/>
    <mergeCell ref="A17:N17"/>
    <mergeCell ref="A18:N18"/>
    <mergeCell ref="A19:N19"/>
    <mergeCell ref="A20:N20"/>
    <mergeCell ref="B15:M15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zoomScale="75" zoomScaleNormal="90" zoomScalePageLayoutView="75" workbookViewId="0">
      <selection activeCell="B79" sqref="B79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260</v>
      </c>
    </row>
    <row r="4" spans="1:8" ht="15.75" x14ac:dyDescent="0.25">
      <c r="B4" s="44"/>
    </row>
    <row r="5" spans="1:8" ht="18.75" x14ac:dyDescent="0.3">
      <c r="A5" s="153" t="str">
        <f>'1. паспорт местоположение'!B5</f>
        <v>Год раскрытия информации: 2022 год</v>
      </c>
      <c r="B5" s="153"/>
      <c r="C5" s="84"/>
      <c r="D5" s="84"/>
      <c r="E5" s="84"/>
      <c r="F5" s="84"/>
      <c r="G5" s="84"/>
      <c r="H5" s="84"/>
    </row>
    <row r="6" spans="1:8" ht="18.75" x14ac:dyDescent="0.3">
      <c r="A6" s="85"/>
      <c r="B6" s="85"/>
      <c r="C6" s="85"/>
      <c r="D6" s="85"/>
      <c r="E6" s="85"/>
      <c r="F6" s="85"/>
      <c r="G6" s="85"/>
      <c r="H6" s="85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6" t="str">
        <f>'1. паспорт местоположение'!C12</f>
        <v>Г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0"/>
      <c r="B14" s="60"/>
      <c r="C14" s="60"/>
      <c r="D14" s="60"/>
      <c r="E14" s="60"/>
      <c r="F14" s="60"/>
      <c r="G14" s="60"/>
      <c r="H14" s="60"/>
    </row>
    <row r="15" spans="1:8" ht="37.5" customHeight="1" x14ac:dyDescent="0.25">
      <c r="A15" s="133" t="str">
        <f>'1. паспорт местоположение'!A15</f>
        <v>Технологическое присоединение энергопринимающих устройств потребителей максимальной мощностью до 15 кВт (2022г.)</v>
      </c>
      <c r="B15" s="133"/>
      <c r="C15" s="10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86"/>
    </row>
    <row r="18" spans="1:2" ht="33.75" customHeight="1" x14ac:dyDescent="0.25">
      <c r="A18" s="152" t="s">
        <v>261</v>
      </c>
      <c r="B18" s="152"/>
    </row>
    <row r="19" spans="1:2" ht="15.75" x14ac:dyDescent="0.25">
      <c r="B19" s="44"/>
    </row>
    <row r="20" spans="1:2" x14ac:dyDescent="0.25">
      <c r="B20" s="87"/>
    </row>
    <row r="21" spans="1:2" ht="30" customHeight="1" x14ac:dyDescent="0.25">
      <c r="A21" s="88" t="s">
        <v>262</v>
      </c>
      <c r="B21" s="89" t="str">
        <f>A15</f>
        <v>Технологическое присоединение энергопринимающих устройств потребителей максимальной мощностью до 15 кВт (2022г.)</v>
      </c>
    </row>
    <row r="22" spans="1:2" ht="30" thickBot="1" x14ac:dyDescent="0.3">
      <c r="A22" s="88" t="s">
        <v>263</v>
      </c>
      <c r="B22" s="89" t="s">
        <v>311</v>
      </c>
    </row>
    <row r="23" spans="1:2" ht="15.75" thickBot="1" x14ac:dyDescent="0.3">
      <c r="A23" s="88" t="s">
        <v>264</v>
      </c>
      <c r="B23" s="117" t="s">
        <v>322</v>
      </c>
    </row>
    <row r="24" spans="1:2" ht="15.75" thickBot="1" x14ac:dyDescent="0.3">
      <c r="A24" s="88" t="s">
        <v>265</v>
      </c>
      <c r="B24" s="117" t="s">
        <v>18</v>
      </c>
    </row>
    <row r="25" spans="1:2" ht="15.75" thickBot="1" x14ac:dyDescent="0.3">
      <c r="A25" s="90" t="s">
        <v>266</v>
      </c>
      <c r="B25" s="118">
        <v>2022</v>
      </c>
    </row>
    <row r="26" spans="1:2" ht="15.75" thickBot="1" x14ac:dyDescent="0.3">
      <c r="A26" s="91" t="s">
        <v>267</v>
      </c>
      <c r="B26" s="119"/>
    </row>
    <row r="27" spans="1:2" ht="29.25" thickBot="1" x14ac:dyDescent="0.3">
      <c r="A27" s="92" t="s">
        <v>317</v>
      </c>
      <c r="B27" s="120">
        <v>15.942</v>
      </c>
    </row>
    <row r="28" spans="1:2" ht="30.75" thickBot="1" x14ac:dyDescent="0.3">
      <c r="A28" s="93" t="s">
        <v>268</v>
      </c>
      <c r="B28" s="120" t="s">
        <v>269</v>
      </c>
    </row>
    <row r="29" spans="1:2" ht="29.25" thickBot="1" x14ac:dyDescent="0.3">
      <c r="A29" s="94" t="s">
        <v>270</v>
      </c>
      <c r="B29" s="121" t="s">
        <v>313</v>
      </c>
    </row>
    <row r="30" spans="1:2" ht="29.25" thickBot="1" x14ac:dyDescent="0.3">
      <c r="A30" s="94" t="s">
        <v>271</v>
      </c>
      <c r="B30" s="121" t="s">
        <v>313</v>
      </c>
    </row>
    <row r="31" spans="1:2" ht="15.75" thickBot="1" x14ac:dyDescent="0.3">
      <c r="A31" s="93" t="s">
        <v>272</v>
      </c>
      <c r="B31" s="121" t="s">
        <v>313</v>
      </c>
    </row>
    <row r="32" spans="1:2" ht="29.25" thickBot="1" x14ac:dyDescent="0.3">
      <c r="A32" s="94" t="s">
        <v>273</v>
      </c>
      <c r="B32" s="121" t="s">
        <v>313</v>
      </c>
    </row>
    <row r="33" spans="1:2" ht="30.75" thickBot="1" x14ac:dyDescent="0.3">
      <c r="A33" s="93" t="s">
        <v>274</v>
      </c>
      <c r="B33" s="121" t="s">
        <v>313</v>
      </c>
    </row>
    <row r="34" spans="1:2" ht="15.75" thickBot="1" x14ac:dyDescent="0.3">
      <c r="A34" s="93" t="s">
        <v>275</v>
      </c>
      <c r="B34" s="121" t="s">
        <v>313</v>
      </c>
    </row>
    <row r="35" spans="1:2" ht="15.75" thickBot="1" x14ac:dyDescent="0.3">
      <c r="A35" s="93" t="s">
        <v>276</v>
      </c>
      <c r="B35" s="121" t="s">
        <v>313</v>
      </c>
    </row>
    <row r="36" spans="1:2" ht="15.75" thickBot="1" x14ac:dyDescent="0.3">
      <c r="A36" s="93" t="s">
        <v>277</v>
      </c>
      <c r="B36" s="121" t="s">
        <v>313</v>
      </c>
    </row>
    <row r="37" spans="1:2" ht="29.25" thickBot="1" x14ac:dyDescent="0.3">
      <c r="A37" s="94" t="s">
        <v>278</v>
      </c>
      <c r="B37" s="121" t="s">
        <v>313</v>
      </c>
    </row>
    <row r="38" spans="1:2" ht="30.75" thickBot="1" x14ac:dyDescent="0.3">
      <c r="A38" s="93" t="s">
        <v>274</v>
      </c>
      <c r="B38" s="121" t="s">
        <v>313</v>
      </c>
    </row>
    <row r="39" spans="1:2" ht="15.75" thickBot="1" x14ac:dyDescent="0.3">
      <c r="A39" s="93" t="s">
        <v>275</v>
      </c>
      <c r="B39" s="121" t="s">
        <v>313</v>
      </c>
    </row>
    <row r="40" spans="1:2" ht="15.75" thickBot="1" x14ac:dyDescent="0.3">
      <c r="A40" s="93" t="s">
        <v>276</v>
      </c>
      <c r="B40" s="121" t="s">
        <v>313</v>
      </c>
    </row>
    <row r="41" spans="1:2" ht="15.75" thickBot="1" x14ac:dyDescent="0.3">
      <c r="A41" s="93" t="s">
        <v>277</v>
      </c>
      <c r="B41" s="121" t="s">
        <v>313</v>
      </c>
    </row>
    <row r="42" spans="1:2" ht="29.25" thickBot="1" x14ac:dyDescent="0.3">
      <c r="A42" s="94" t="s">
        <v>279</v>
      </c>
      <c r="B42" s="121" t="s">
        <v>313</v>
      </c>
    </row>
    <row r="43" spans="1:2" ht="30.75" thickBot="1" x14ac:dyDescent="0.3">
      <c r="A43" s="93" t="s">
        <v>274</v>
      </c>
      <c r="B43" s="121" t="s">
        <v>313</v>
      </c>
    </row>
    <row r="44" spans="1:2" ht="15.75" thickBot="1" x14ac:dyDescent="0.3">
      <c r="A44" s="93" t="s">
        <v>275</v>
      </c>
      <c r="B44" s="121" t="s">
        <v>313</v>
      </c>
    </row>
    <row r="45" spans="1:2" ht="15.75" thickBot="1" x14ac:dyDescent="0.3">
      <c r="A45" s="93" t="s">
        <v>276</v>
      </c>
      <c r="B45" s="121" t="s">
        <v>313</v>
      </c>
    </row>
    <row r="46" spans="1:2" ht="15.75" thickBot="1" x14ac:dyDescent="0.3">
      <c r="A46" s="93" t="s">
        <v>277</v>
      </c>
      <c r="B46" s="121" t="s">
        <v>313</v>
      </c>
    </row>
    <row r="47" spans="1:2" ht="29.25" thickBot="1" x14ac:dyDescent="0.3">
      <c r="A47" s="95" t="s">
        <v>280</v>
      </c>
      <c r="B47" s="121" t="s">
        <v>313</v>
      </c>
    </row>
    <row r="48" spans="1:2" ht="15.75" thickBot="1" x14ac:dyDescent="0.3">
      <c r="A48" s="96" t="s">
        <v>272</v>
      </c>
      <c r="B48" s="121" t="s">
        <v>313</v>
      </c>
    </row>
    <row r="49" spans="1:2" ht="15.75" thickBot="1" x14ac:dyDescent="0.3">
      <c r="A49" s="96" t="s">
        <v>281</v>
      </c>
      <c r="B49" s="121" t="s">
        <v>313</v>
      </c>
    </row>
    <row r="50" spans="1:2" ht="15.75" thickBot="1" x14ac:dyDescent="0.3">
      <c r="A50" s="96" t="s">
        <v>282</v>
      </c>
      <c r="B50" s="121" t="s">
        <v>313</v>
      </c>
    </row>
    <row r="51" spans="1:2" ht="15.75" thickBot="1" x14ac:dyDescent="0.3">
      <c r="A51" s="96" t="s">
        <v>283</v>
      </c>
      <c r="B51" s="121" t="s">
        <v>313</v>
      </c>
    </row>
    <row r="52" spans="1:2" ht="15.75" thickBot="1" x14ac:dyDescent="0.3">
      <c r="A52" s="90" t="s">
        <v>284</v>
      </c>
      <c r="B52" s="121" t="s">
        <v>313</v>
      </c>
    </row>
    <row r="53" spans="1:2" ht="15.75" thickBot="1" x14ac:dyDescent="0.3">
      <c r="A53" s="90" t="s">
        <v>285</v>
      </c>
      <c r="B53" s="121" t="s">
        <v>313</v>
      </c>
    </row>
    <row r="54" spans="1:2" ht="15.75" thickBot="1" x14ac:dyDescent="0.3">
      <c r="A54" s="90" t="s">
        <v>286</v>
      </c>
      <c r="B54" s="121" t="s">
        <v>313</v>
      </c>
    </row>
    <row r="55" spans="1:2" ht="15.75" thickBot="1" x14ac:dyDescent="0.3">
      <c r="A55" s="91" t="s">
        <v>287</v>
      </c>
      <c r="B55" s="121" t="s">
        <v>313</v>
      </c>
    </row>
    <row r="56" spans="1:2" ht="15.75" customHeight="1" thickBot="1" x14ac:dyDescent="0.3">
      <c r="A56" s="95" t="s">
        <v>288</v>
      </c>
      <c r="B56" s="121" t="s">
        <v>313</v>
      </c>
    </row>
    <row r="57" spans="1:2" ht="15.75" thickBot="1" x14ac:dyDescent="0.3">
      <c r="A57" s="97" t="s">
        <v>289</v>
      </c>
      <c r="B57" s="121" t="s">
        <v>4</v>
      </c>
    </row>
    <row r="58" spans="1:2" ht="15.75" thickBot="1" x14ac:dyDescent="0.3">
      <c r="A58" s="97" t="s">
        <v>290</v>
      </c>
      <c r="B58" s="121" t="s">
        <v>313</v>
      </c>
    </row>
    <row r="59" spans="1:2" ht="15.75" thickBot="1" x14ac:dyDescent="0.3">
      <c r="A59" s="97" t="s">
        <v>291</v>
      </c>
      <c r="B59" s="121" t="s">
        <v>313</v>
      </c>
    </row>
    <row r="60" spans="1:2" ht="15.75" thickBot="1" x14ac:dyDescent="0.3">
      <c r="A60" s="97" t="s">
        <v>292</v>
      </c>
      <c r="B60" s="121" t="s">
        <v>313</v>
      </c>
    </row>
    <row r="61" spans="1:2" ht="15.75" thickBot="1" x14ac:dyDescent="0.3">
      <c r="A61" s="98" t="s">
        <v>293</v>
      </c>
      <c r="B61" s="121" t="s">
        <v>313</v>
      </c>
    </row>
    <row r="62" spans="1:2" ht="30.75" thickBot="1" x14ac:dyDescent="0.3">
      <c r="A62" s="96" t="s">
        <v>294</v>
      </c>
      <c r="B62" s="121" t="s">
        <v>313</v>
      </c>
    </row>
    <row r="63" spans="1:2" ht="29.25" thickBot="1" x14ac:dyDescent="0.3">
      <c r="A63" s="90" t="s">
        <v>295</v>
      </c>
      <c r="B63" s="121" t="s">
        <v>313</v>
      </c>
    </row>
    <row r="64" spans="1:2" ht="15.75" thickBot="1" x14ac:dyDescent="0.3">
      <c r="A64" s="96" t="s">
        <v>272</v>
      </c>
      <c r="B64" s="121" t="s">
        <v>313</v>
      </c>
    </row>
    <row r="65" spans="1:2" ht="15.75" thickBot="1" x14ac:dyDescent="0.3">
      <c r="A65" s="96" t="s">
        <v>296</v>
      </c>
      <c r="B65" s="121" t="s">
        <v>313</v>
      </c>
    </row>
    <row r="66" spans="1:2" ht="15.75" thickBot="1" x14ac:dyDescent="0.3">
      <c r="A66" s="96" t="s">
        <v>297</v>
      </c>
      <c r="B66" s="121" t="s">
        <v>313</v>
      </c>
    </row>
    <row r="67" spans="1:2" ht="15.75" thickBot="1" x14ac:dyDescent="0.3">
      <c r="A67" s="99" t="s">
        <v>298</v>
      </c>
      <c r="B67" s="121" t="s">
        <v>329</v>
      </c>
    </row>
    <row r="68" spans="1:2" ht="15.75" thickBot="1" x14ac:dyDescent="0.3">
      <c r="A68" s="90" t="s">
        <v>299</v>
      </c>
      <c r="B68" s="121">
        <v>2022</v>
      </c>
    </row>
    <row r="69" spans="1:2" ht="15.75" thickBot="1" x14ac:dyDescent="0.3">
      <c r="A69" s="97" t="s">
        <v>300</v>
      </c>
      <c r="B69" s="121">
        <v>2022</v>
      </c>
    </row>
    <row r="70" spans="1:2" ht="15.75" thickBot="1" x14ac:dyDescent="0.3">
      <c r="A70" s="97" t="s">
        <v>301</v>
      </c>
      <c r="B70" s="121" t="s">
        <v>313</v>
      </c>
    </row>
    <row r="71" spans="1:2" ht="15.75" thickBot="1" x14ac:dyDescent="0.3">
      <c r="A71" s="97" t="s">
        <v>302</v>
      </c>
      <c r="B71" s="121" t="s">
        <v>313</v>
      </c>
    </row>
    <row r="72" spans="1:2" ht="29.25" thickBot="1" x14ac:dyDescent="0.3">
      <c r="A72" s="100" t="s">
        <v>303</v>
      </c>
      <c r="B72" s="121" t="s">
        <v>321</v>
      </c>
    </row>
    <row r="73" spans="1:2" ht="28.5" customHeight="1" x14ac:dyDescent="0.25">
      <c r="A73" s="95" t="s">
        <v>304</v>
      </c>
      <c r="B73" s="149"/>
    </row>
    <row r="74" spans="1:2" x14ac:dyDescent="0.25">
      <c r="A74" s="97" t="s">
        <v>305</v>
      </c>
      <c r="B74" s="150"/>
    </row>
    <row r="75" spans="1:2" x14ac:dyDescent="0.25">
      <c r="A75" s="97" t="s">
        <v>306</v>
      </c>
      <c r="B75" s="150"/>
    </row>
    <row r="76" spans="1:2" x14ac:dyDescent="0.25">
      <c r="A76" s="97" t="s">
        <v>307</v>
      </c>
      <c r="B76" s="150"/>
    </row>
    <row r="77" spans="1:2" x14ac:dyDescent="0.25">
      <c r="A77" s="97" t="s">
        <v>308</v>
      </c>
      <c r="B77" s="150"/>
    </row>
    <row r="78" spans="1:2" ht="15.75" thickBot="1" x14ac:dyDescent="0.3">
      <c r="A78" s="101" t="s">
        <v>309</v>
      </c>
      <c r="B78" s="151"/>
    </row>
  </sheetData>
  <mergeCells count="9">
    <mergeCell ref="B73:B78"/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2022-05-13T04:14:43Z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